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1/12-dic/"/>
    </mc:Choice>
  </mc:AlternateContent>
  <xr:revisionPtr revIDLastSave="0" documentId="13_ncr:1_{620B7451-1568-9B47-A27A-4695BBE30C52}" xr6:coauthVersionLast="47" xr6:coauthVersionMax="47" xr10:uidLastSave="{00000000-0000-0000-0000-000000000000}"/>
  <bookViews>
    <workbookView xWindow="0" yWindow="500" windowWidth="16800" windowHeight="19320" firstSheet="1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Fill" localSheetId="3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4" l="1"/>
  <c r="C8" i="4" l="1"/>
  <c r="E8" i="4"/>
  <c r="I10" i="2" l="1"/>
  <c r="C16" i="3"/>
  <c r="B730" i="2" l="1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10" i="4"/>
  <c r="E11" i="4" s="1"/>
  <c r="B10" i="2"/>
  <c r="C4" i="4"/>
  <c r="C12" i="2"/>
  <c r="C10" i="2"/>
  <c r="C11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106" i="2"/>
  <c r="B107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D16" i="3"/>
  <c r="E16" i="3"/>
  <c r="F16" i="3"/>
  <c r="G16" i="3"/>
  <c r="A11" i="5" l="1"/>
  <c r="J13" i="5"/>
  <c r="C10" i="4"/>
  <c r="C11" i="4" s="1"/>
  <c r="C11" i="5"/>
  <c r="D11" i="5"/>
  <c r="C10" i="5"/>
  <c r="D10" i="5"/>
  <c r="A12" i="5"/>
  <c r="C8" i="2"/>
  <c r="B8" i="2"/>
  <c r="I13" i="2" s="1"/>
  <c r="D8" i="1"/>
  <c r="C8" i="1"/>
  <c r="B8" i="1"/>
  <c r="C14" i="4" l="1"/>
  <c r="E18" i="4" s="1"/>
  <c r="A13" i="5"/>
  <c r="C12" i="5"/>
  <c r="D12" i="5"/>
  <c r="I15" i="2"/>
  <c r="I16" i="2"/>
  <c r="E10" i="2" s="1"/>
  <c r="D235" i="2"/>
  <c r="B238" i="7" l="1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B11" i="7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1" i="5"/>
  <c r="J15" i="5" s="1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<sst xmlns="http://schemas.openxmlformats.org/spreadsheetml/2006/main" count="177" uniqueCount="104">
  <si>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</si>
  <si>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</si>
  <si>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</si>
  <si>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</si>
  <si>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</si>
  <si>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</si>
  <si>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</si>
  <si>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</si>
  <si>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</si>
  <si>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</si>
  <si>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</si>
  <si>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</si>
  <si>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</si>
  <si>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</si>
  <si>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</si>
  <si>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</si>
  <si>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</si>
  <si>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</si>
  <si>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</si>
  <si>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</si>
  <si>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</si>
  <si>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</si>
  <si>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</si>
  <si>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</si>
  <si>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</si>
  <si>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</si>
  <si>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</si>
  <si>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</si>
  <si>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</si>
  <si>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</si>
  <si>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</si>
  <si>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</si>
  <si>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</si>
  <si>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</si>
  <si>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</si>
  <si>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</si>
  <si>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</si>
  <si>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</si>
  <si>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</si>
  <si>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</si>
  <si>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</si>
  <si>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</si>
  <si>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</si>
  <si>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</si>
  <si>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</si>
  <si>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</si>
  <si>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</si>
  <si>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</si>
  <si>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</si>
  <si>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</si>
  <si>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CPI sept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</si>
  <si>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</si>
  <si>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</si>
  <si>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</si>
  <si>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</si>
  <si>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</si>
  <si>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</si>
  <si>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</si>
  <si>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</si>
  <si>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</si>
  <si>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</si>
  <si>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</si>
  <si>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</si>
  <si>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</si>
  <si>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</si>
  <si>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</si>
  <si>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</si>
  <si>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</si>
  <si>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</si>
  <si>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</si>
  <si>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</si>
  <si>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</si>
  <si>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</si>
  <si>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</si>
  <si>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</si>
  <si>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</si>
  <si>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</si>
  <si>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</si>
  <si>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</si>
  <si>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</si>
  <si>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</si>
  <si>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</si>
  <si>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</si>
  <si>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</si>
  <si>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</si>
  <si>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</si>
  <si>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</si>
  <si>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</si>
  <si>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</si>
  <si>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</si>
  <si>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</si>
  <si>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</si>
  <si>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</si>
  <si>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</si>
  <si>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</si>
  <si>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</si>
  <si>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</si>
  <si>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</si>
  <si>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</si>
  <si>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Dólar promedio nov.-21</t>
  </si>
  <si>
    <t>Reliquidación Anticipo</t>
  </si>
  <si>
    <t>38729</t>
  </si>
  <si>
    <t>V_AELAAURCINER</t>
  </si>
  <si>
    <t>RAHUE____220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</si>
</sst>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11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7" fillId="0" borderId="0" xfId="0" applyNumberFormat="1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3" fontId="0" fillId="0" borderId="7" xfId="0" applyNumberFormat="1" applyFill="1" applyBorder="1" applyAlignment="1">
      <alignment vertical="center"/>
    </xf>
    <xf numFmtId="17" fontId="0" fillId="0" borderId="0" xfId="0" applyNumberFormat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ELA_SAFIRA_202012_va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nto de Medida"/>
      <sheetName val="CMG"/>
      <sheetName val="Energía Transada"/>
      <sheetName val="Proforma"/>
      <sheetName val="BAEN"/>
      <sheetName val="E. Traspasada Pto. Entrega"/>
      <sheetName val="Anexo I"/>
    </sheetNames>
    <sheetDataSet>
      <sheetData sheetId="0"/>
      <sheetData sheetId="1">
        <row r="3">
          <cell r="F3">
            <v>83.831978700000008</v>
          </cell>
        </row>
        <row r="4">
          <cell r="F4">
            <v>83.831978700000008</v>
          </cell>
        </row>
        <row r="5">
          <cell r="F5">
            <v>83.831978700000008</v>
          </cell>
        </row>
        <row r="6">
          <cell r="F6">
            <v>83.831978700000008</v>
          </cell>
        </row>
        <row r="7">
          <cell r="F7">
            <v>83.831978700000008</v>
          </cell>
        </row>
        <row r="8">
          <cell r="F8">
            <v>83.831978700000008</v>
          </cell>
        </row>
        <row r="9">
          <cell r="F9">
            <v>83.831978700000008</v>
          </cell>
        </row>
        <row r="10">
          <cell r="F10">
            <v>83.831978700000008</v>
          </cell>
        </row>
        <row r="11">
          <cell r="F11">
            <v>88.090934399999995</v>
          </cell>
        </row>
        <row r="12">
          <cell r="F12">
            <v>189.30179520000002</v>
          </cell>
        </row>
        <row r="13">
          <cell r="F13">
            <v>191.32668179999999</v>
          </cell>
        </row>
        <row r="14">
          <cell r="F14">
            <v>191.32668179999999</v>
          </cell>
        </row>
        <row r="15">
          <cell r="F15">
            <v>191.32668179999999</v>
          </cell>
        </row>
        <row r="16">
          <cell r="F16">
            <v>191.32668179999999</v>
          </cell>
        </row>
        <row r="17">
          <cell r="F17">
            <v>191.32668179999999</v>
          </cell>
        </row>
        <row r="18">
          <cell r="F18">
            <v>191.32668179999999</v>
          </cell>
        </row>
        <row r="19">
          <cell r="F19">
            <v>191.32668179999999</v>
          </cell>
        </row>
        <row r="20">
          <cell r="F20">
            <v>191.32668179999999</v>
          </cell>
        </row>
        <row r="21">
          <cell r="F21">
            <v>191.52749700000001</v>
          </cell>
        </row>
        <row r="22">
          <cell r="F22">
            <v>198.13766400000003</v>
          </cell>
        </row>
        <row r="23">
          <cell r="F23">
            <v>198.13766400000003</v>
          </cell>
        </row>
        <row r="24">
          <cell r="F24">
            <v>198.13766400000003</v>
          </cell>
        </row>
        <row r="25">
          <cell r="F25">
            <v>198.13766400000003</v>
          </cell>
        </row>
        <row r="26">
          <cell r="F26">
            <v>63.892702800000002</v>
          </cell>
        </row>
        <row r="27">
          <cell r="F27">
            <v>66.35071099999999</v>
          </cell>
        </row>
        <row r="28">
          <cell r="F28">
            <v>59.382294999999999</v>
          </cell>
        </row>
        <row r="29">
          <cell r="F29">
            <v>59.382294999999999</v>
          </cell>
        </row>
        <row r="30">
          <cell r="F30">
            <v>59.382294999999999</v>
          </cell>
        </row>
        <row r="31">
          <cell r="F31">
            <v>63.268526999999999</v>
          </cell>
        </row>
        <row r="32">
          <cell r="F32">
            <v>68.27707599999998</v>
          </cell>
        </row>
        <row r="33">
          <cell r="F33">
            <v>68.27707599999998</v>
          </cell>
        </row>
        <row r="34">
          <cell r="F34">
            <v>66.660604500000005</v>
          </cell>
        </row>
        <row r="35">
          <cell r="F35">
            <v>59.700564</v>
          </cell>
        </row>
        <row r="36">
          <cell r="F36">
            <v>69.608780499999995</v>
          </cell>
        </row>
        <row r="37">
          <cell r="F37">
            <v>70.940484999999995</v>
          </cell>
        </row>
        <row r="38">
          <cell r="F38">
            <v>69.608780499999995</v>
          </cell>
        </row>
        <row r="39">
          <cell r="F39">
            <v>53.678579499999998</v>
          </cell>
        </row>
        <row r="40">
          <cell r="F40">
            <v>47.413705499999999</v>
          </cell>
        </row>
        <row r="41">
          <cell r="F41">
            <v>62.7241195</v>
          </cell>
        </row>
        <row r="42">
          <cell r="F42">
            <v>63.369032999999995</v>
          </cell>
        </row>
        <row r="43">
          <cell r="F43">
            <v>59.499552000000001</v>
          </cell>
        </row>
        <row r="44">
          <cell r="F44">
            <v>31.374623</v>
          </cell>
        </row>
        <row r="45">
          <cell r="F45">
            <v>55.437434499999995</v>
          </cell>
        </row>
        <row r="46">
          <cell r="F46">
            <v>69.860045499999998</v>
          </cell>
        </row>
        <row r="47">
          <cell r="F47">
            <v>69.860045499999998</v>
          </cell>
        </row>
        <row r="48">
          <cell r="F48">
            <v>69.860045499999998</v>
          </cell>
        </row>
        <row r="49">
          <cell r="F49">
            <v>69.860045499999998</v>
          </cell>
        </row>
        <row r="50">
          <cell r="F50">
            <v>69.860045499999998</v>
          </cell>
        </row>
        <row r="51">
          <cell r="F51">
            <v>57.781420900000001</v>
          </cell>
        </row>
        <row r="52">
          <cell r="F52">
            <v>57.781420900000001</v>
          </cell>
        </row>
        <row r="53">
          <cell r="F53">
            <v>57.011222800000006</v>
          </cell>
        </row>
        <row r="54">
          <cell r="F54">
            <v>56.994659399999989</v>
          </cell>
        </row>
        <row r="55">
          <cell r="F55">
            <v>56.994659399999989</v>
          </cell>
        </row>
        <row r="56">
          <cell r="F56">
            <v>57.557814999999998</v>
          </cell>
        </row>
        <row r="57">
          <cell r="F57">
            <v>57.781420900000001</v>
          </cell>
        </row>
        <row r="58">
          <cell r="F58">
            <v>57.582660099999998</v>
          </cell>
        </row>
        <row r="59">
          <cell r="F59">
            <v>54.518431099999994</v>
          </cell>
        </row>
        <row r="60">
          <cell r="F60">
            <v>60.580635500000007</v>
          </cell>
        </row>
        <row r="61">
          <cell r="F61">
            <v>60.580635500000007</v>
          </cell>
        </row>
        <row r="62">
          <cell r="F62">
            <v>62.617933699999995</v>
          </cell>
        </row>
        <row r="63">
          <cell r="F63">
            <v>60.986438799999995</v>
          </cell>
        </row>
        <row r="64">
          <cell r="F64">
            <v>60.555790399999999</v>
          </cell>
        </row>
        <row r="65">
          <cell r="F65">
            <v>60.514381899999997</v>
          </cell>
        </row>
        <row r="66">
          <cell r="F66">
            <v>50.220228799999994</v>
          </cell>
        </row>
        <row r="67">
          <cell r="F67">
            <v>36.058521799999994</v>
          </cell>
        </row>
        <row r="68">
          <cell r="F68">
            <v>30.153669699999995</v>
          </cell>
        </row>
        <row r="69">
          <cell r="F69">
            <v>37.1517062</v>
          </cell>
        </row>
        <row r="70">
          <cell r="F70">
            <v>64.70492209999999</v>
          </cell>
        </row>
        <row r="71">
          <cell r="F71">
            <v>66.303290200000006</v>
          </cell>
        </row>
        <row r="72">
          <cell r="F72">
            <v>61.342551899999989</v>
          </cell>
        </row>
        <row r="73">
          <cell r="F73">
            <v>57.392180999999994</v>
          </cell>
        </row>
        <row r="74">
          <cell r="F74">
            <v>59.189309899999991</v>
          </cell>
        </row>
        <row r="75">
          <cell r="F75">
            <v>51.301972800000001</v>
          </cell>
        </row>
        <row r="76">
          <cell r="F76">
            <v>65.074089600000008</v>
          </cell>
        </row>
        <row r="77">
          <cell r="F77">
            <v>65.8364148</v>
          </cell>
        </row>
        <row r="78">
          <cell r="F78">
            <v>59.092768800000002</v>
          </cell>
        </row>
        <row r="79">
          <cell r="F79">
            <v>51.117674400000006</v>
          </cell>
        </row>
        <row r="80">
          <cell r="F80">
            <v>59.092768800000002</v>
          </cell>
        </row>
        <row r="81">
          <cell r="F81">
            <v>50.96688480000001</v>
          </cell>
        </row>
        <row r="82">
          <cell r="F82">
            <v>30.987262800000003</v>
          </cell>
        </row>
        <row r="83">
          <cell r="F83">
            <v>0.2010528</v>
          </cell>
        </row>
        <row r="84">
          <cell r="F84">
            <v>27.5023476</v>
          </cell>
        </row>
        <row r="85">
          <cell r="F85">
            <v>43.184466</v>
          </cell>
        </row>
        <row r="86">
          <cell r="F86">
            <v>49.609778400000003</v>
          </cell>
        </row>
        <row r="87">
          <cell r="F87">
            <v>31.0040172</v>
          </cell>
        </row>
        <row r="88">
          <cell r="F88">
            <v>6.8860584000000005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34.639721999999999</v>
          </cell>
        </row>
        <row r="94">
          <cell r="F94">
            <v>65.149484400000006</v>
          </cell>
        </row>
        <row r="95">
          <cell r="F95">
            <v>66.389309999999995</v>
          </cell>
        </row>
        <row r="96">
          <cell r="F96">
            <v>66.640625999999997</v>
          </cell>
        </row>
        <row r="97">
          <cell r="F97">
            <v>75.294273599999997</v>
          </cell>
        </row>
        <row r="98">
          <cell r="F98">
            <v>66.640625999999997</v>
          </cell>
        </row>
        <row r="99">
          <cell r="F99">
            <v>64.822773600000005</v>
          </cell>
        </row>
        <row r="100">
          <cell r="F100">
            <v>64.822773600000005</v>
          </cell>
        </row>
        <row r="101">
          <cell r="F101">
            <v>64.730624399999996</v>
          </cell>
        </row>
        <row r="102">
          <cell r="F102">
            <v>64.010185199999995</v>
          </cell>
        </row>
        <row r="103">
          <cell r="F103">
            <v>63.959921999999999</v>
          </cell>
        </row>
        <row r="104">
          <cell r="F104">
            <v>62.284481999999997</v>
          </cell>
        </row>
        <row r="105">
          <cell r="F105">
            <v>44.784511200000004</v>
          </cell>
        </row>
        <row r="106">
          <cell r="F106">
            <v>36.734022000000003</v>
          </cell>
        </row>
        <row r="107">
          <cell r="F107">
            <v>5.2525043999999994</v>
          </cell>
        </row>
        <row r="108">
          <cell r="F108">
            <v>22.325238000000002</v>
          </cell>
        </row>
        <row r="109">
          <cell r="F109">
            <v>28.239541200000005</v>
          </cell>
        </row>
        <row r="110">
          <cell r="F110">
            <v>41.902754400000006</v>
          </cell>
        </row>
        <row r="111">
          <cell r="F111">
            <v>50.765832000000003</v>
          </cell>
        </row>
        <row r="112">
          <cell r="F112">
            <v>47.490346799999998</v>
          </cell>
        </row>
        <row r="113">
          <cell r="F113">
            <v>47.490346799999998</v>
          </cell>
        </row>
        <row r="114">
          <cell r="F114">
            <v>47.490346799999998</v>
          </cell>
        </row>
        <row r="115">
          <cell r="F115">
            <v>50.313463200000008</v>
          </cell>
        </row>
        <row r="116">
          <cell r="F116">
            <v>54.200484000000003</v>
          </cell>
        </row>
        <row r="117">
          <cell r="F117">
            <v>53.128202399999999</v>
          </cell>
        </row>
        <row r="118">
          <cell r="F118">
            <v>66.280406400000004</v>
          </cell>
        </row>
        <row r="119">
          <cell r="F119">
            <v>119.44211760000002</v>
          </cell>
        </row>
        <row r="120">
          <cell r="F120">
            <v>133.94305080000001</v>
          </cell>
        </row>
        <row r="121">
          <cell r="F121">
            <v>67.645889999999994</v>
          </cell>
        </row>
        <row r="122">
          <cell r="F122">
            <v>67.645889999999994</v>
          </cell>
        </row>
        <row r="123">
          <cell r="F123">
            <v>69.530760000000015</v>
          </cell>
        </row>
        <row r="124">
          <cell r="F124">
            <v>65.417554800000005</v>
          </cell>
        </row>
        <row r="125">
          <cell r="F125">
            <v>53.831887200000004</v>
          </cell>
        </row>
        <row r="126">
          <cell r="F126">
            <v>54.636098400000002</v>
          </cell>
        </row>
        <row r="127">
          <cell r="F127">
            <v>59.151409200000003</v>
          </cell>
        </row>
        <row r="128">
          <cell r="F128">
            <v>59.151409200000003</v>
          </cell>
        </row>
        <row r="129">
          <cell r="F129">
            <v>67.453214399999993</v>
          </cell>
        </row>
        <row r="130">
          <cell r="F130">
            <v>64.537948800000009</v>
          </cell>
        </row>
        <row r="131">
          <cell r="F131">
            <v>64.177729200000002</v>
          </cell>
        </row>
        <row r="132">
          <cell r="F132">
            <v>68.408215200000001</v>
          </cell>
        </row>
        <row r="133">
          <cell r="F133">
            <v>66.112862399999997</v>
          </cell>
        </row>
        <row r="134">
          <cell r="F134">
            <v>65.476195200000006</v>
          </cell>
        </row>
        <row r="135">
          <cell r="F135">
            <v>65.384045999999998</v>
          </cell>
        </row>
        <row r="136">
          <cell r="F136">
            <v>60.575533200000002</v>
          </cell>
        </row>
        <row r="137">
          <cell r="F137">
            <v>59.838339600000005</v>
          </cell>
        </row>
        <row r="138">
          <cell r="F138">
            <v>59.838339600000005</v>
          </cell>
        </row>
        <row r="139">
          <cell r="F139">
            <v>66.012335999999991</v>
          </cell>
        </row>
        <row r="140">
          <cell r="F140">
            <v>58.389084000000004</v>
          </cell>
        </row>
        <row r="141">
          <cell r="F141">
            <v>69.622909199999995</v>
          </cell>
        </row>
        <row r="142">
          <cell r="F142">
            <v>76.760283599999994</v>
          </cell>
        </row>
        <row r="143">
          <cell r="F143">
            <v>76.760283599999994</v>
          </cell>
        </row>
        <row r="144">
          <cell r="F144">
            <v>79.340461199999993</v>
          </cell>
        </row>
        <row r="145">
          <cell r="F145">
            <v>128.4308532</v>
          </cell>
        </row>
        <row r="146">
          <cell r="F146">
            <v>128.4308532</v>
          </cell>
        </row>
        <row r="147">
          <cell r="F147">
            <v>131.24926920000001</v>
          </cell>
        </row>
        <row r="148">
          <cell r="F148">
            <v>131.24926920000001</v>
          </cell>
        </row>
        <row r="149">
          <cell r="F149">
            <v>131.24926920000001</v>
          </cell>
        </row>
        <row r="150">
          <cell r="F150">
            <v>131.24926920000001</v>
          </cell>
        </row>
        <row r="151">
          <cell r="F151">
            <v>131.24926920000001</v>
          </cell>
        </row>
        <row r="152">
          <cell r="F152">
            <v>131.24926920000001</v>
          </cell>
        </row>
        <row r="153">
          <cell r="F153">
            <v>131.24926920000001</v>
          </cell>
        </row>
        <row r="154">
          <cell r="F154">
            <v>121.89227190000001</v>
          </cell>
        </row>
        <row r="155">
          <cell r="F155">
            <v>73.658081700000011</v>
          </cell>
        </row>
        <row r="156">
          <cell r="F156">
            <v>71.924063399999994</v>
          </cell>
        </row>
        <row r="157">
          <cell r="F157">
            <v>70.198422000000008</v>
          </cell>
        </row>
        <row r="158">
          <cell r="F158">
            <v>68.791102800000004</v>
          </cell>
        </row>
        <row r="159">
          <cell r="F159">
            <v>68.280111900000009</v>
          </cell>
        </row>
        <row r="160">
          <cell r="F160">
            <v>65.959710600000008</v>
          </cell>
        </row>
        <row r="161">
          <cell r="F161">
            <v>62.851880700000002</v>
          </cell>
        </row>
        <row r="162">
          <cell r="F162">
            <v>59.685412500000005</v>
          </cell>
        </row>
        <row r="163">
          <cell r="F163">
            <v>39.580852499999999</v>
          </cell>
        </row>
        <row r="164">
          <cell r="F164">
            <v>39.580852499999999</v>
          </cell>
        </row>
        <row r="165">
          <cell r="F165">
            <v>58.043540100000008</v>
          </cell>
        </row>
        <row r="166">
          <cell r="F166">
            <v>79.655942100000019</v>
          </cell>
        </row>
        <row r="167">
          <cell r="F167">
            <v>83.8108845</v>
          </cell>
        </row>
        <row r="168">
          <cell r="F168">
            <v>83.8108845</v>
          </cell>
        </row>
        <row r="169">
          <cell r="F169">
            <v>83.8108845</v>
          </cell>
        </row>
        <row r="170">
          <cell r="F170">
            <v>83.8108845</v>
          </cell>
        </row>
        <row r="171">
          <cell r="F171">
            <v>73.610344800000007</v>
          </cell>
        </row>
        <row r="172">
          <cell r="F172">
            <v>73.610344800000007</v>
          </cell>
        </row>
        <row r="173">
          <cell r="F173">
            <v>73.610344800000007</v>
          </cell>
        </row>
        <row r="174">
          <cell r="F174">
            <v>73.610344800000007</v>
          </cell>
        </row>
        <row r="175">
          <cell r="F175">
            <v>73.610344800000007</v>
          </cell>
        </row>
        <row r="176">
          <cell r="F176">
            <v>73.610344800000007</v>
          </cell>
        </row>
        <row r="177">
          <cell r="F177">
            <v>69.230280800000003</v>
          </cell>
        </row>
        <row r="178">
          <cell r="F178">
            <v>48.534478399999998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11.3123576</v>
          </cell>
        </row>
        <row r="190">
          <cell r="F190">
            <v>60.706002399999996</v>
          </cell>
        </row>
        <row r="191">
          <cell r="F191">
            <v>61.480936799999995</v>
          </cell>
        </row>
        <row r="192">
          <cell r="F192">
            <v>61.480936799999995</v>
          </cell>
        </row>
        <row r="193">
          <cell r="F193">
            <v>61.480936799999995</v>
          </cell>
        </row>
        <row r="194">
          <cell r="F194">
            <v>61.480936799999995</v>
          </cell>
        </row>
        <row r="195">
          <cell r="F195">
            <v>71.681432000000001</v>
          </cell>
        </row>
        <row r="196">
          <cell r="F196">
            <v>71.681432000000001</v>
          </cell>
        </row>
        <row r="197">
          <cell r="F197">
            <v>71.681432000000001</v>
          </cell>
        </row>
        <row r="198">
          <cell r="F198">
            <v>69.533516000000006</v>
          </cell>
        </row>
        <row r="199">
          <cell r="F199">
            <v>64.513288800000012</v>
          </cell>
        </row>
        <row r="200">
          <cell r="F200">
            <v>64.513288800000012</v>
          </cell>
        </row>
        <row r="201">
          <cell r="F201">
            <v>59.619409600000004</v>
          </cell>
        </row>
        <row r="202">
          <cell r="F202">
            <v>55.930048000000006</v>
          </cell>
        </row>
        <row r="203">
          <cell r="F203">
            <v>61.447244000000005</v>
          </cell>
        </row>
        <row r="204">
          <cell r="F204">
            <v>173.2989168</v>
          </cell>
        </row>
        <row r="205">
          <cell r="F205">
            <v>182.58970640000001</v>
          </cell>
        </row>
        <row r="206">
          <cell r="F206">
            <v>182.58970640000001</v>
          </cell>
        </row>
        <row r="207">
          <cell r="F207">
            <v>182.59812960000002</v>
          </cell>
        </row>
        <row r="208">
          <cell r="F208">
            <v>182.59812960000002</v>
          </cell>
        </row>
        <row r="209">
          <cell r="F209">
            <v>182.59812960000002</v>
          </cell>
        </row>
        <row r="210">
          <cell r="F210">
            <v>182.59812960000002</v>
          </cell>
        </row>
        <row r="211">
          <cell r="F211">
            <v>182.59812960000002</v>
          </cell>
        </row>
        <row r="212">
          <cell r="F212">
            <v>182.59812960000002</v>
          </cell>
        </row>
        <row r="213">
          <cell r="F213">
            <v>181.67157760000001</v>
          </cell>
        </row>
        <row r="214">
          <cell r="F214">
            <v>181.67157760000001</v>
          </cell>
        </row>
        <row r="215">
          <cell r="F215">
            <v>181.67157760000001</v>
          </cell>
        </row>
        <row r="216">
          <cell r="F216">
            <v>181.67157760000001</v>
          </cell>
        </row>
        <row r="217">
          <cell r="F217">
            <v>106.88198480000001</v>
          </cell>
        </row>
        <row r="218">
          <cell r="F218">
            <v>72.220516799999999</v>
          </cell>
        </row>
        <row r="219">
          <cell r="F219">
            <v>71.284492299999997</v>
          </cell>
        </row>
        <row r="220">
          <cell r="F220">
            <v>71.284492299999997</v>
          </cell>
        </row>
        <row r="221">
          <cell r="F221">
            <v>71.284492299999997</v>
          </cell>
        </row>
        <row r="222">
          <cell r="F222">
            <v>71.284492299999997</v>
          </cell>
        </row>
        <row r="223">
          <cell r="F223">
            <v>71.284492299999997</v>
          </cell>
        </row>
        <row r="224">
          <cell r="F224">
            <v>71.284492299999997</v>
          </cell>
        </row>
        <row r="225">
          <cell r="F225">
            <v>71.284492299999997</v>
          </cell>
        </row>
        <row r="226">
          <cell r="F226">
            <v>68.623182200000002</v>
          </cell>
        </row>
        <row r="227">
          <cell r="F227">
            <v>172.75848339999999</v>
          </cell>
        </row>
        <row r="228">
          <cell r="F228">
            <v>184.12571959999997</v>
          </cell>
        </row>
        <row r="229">
          <cell r="F229">
            <v>184.12571959999997</v>
          </cell>
        </row>
        <row r="230">
          <cell r="F230">
            <v>184.12571959999997</v>
          </cell>
        </row>
        <row r="231">
          <cell r="F231">
            <v>184.12571959999997</v>
          </cell>
        </row>
        <row r="232">
          <cell r="F232">
            <v>184.12571959999997</v>
          </cell>
        </row>
        <row r="233">
          <cell r="F233">
            <v>184.12571959999997</v>
          </cell>
        </row>
        <row r="234">
          <cell r="F234">
            <v>184.12571959999997</v>
          </cell>
        </row>
        <row r="235">
          <cell r="F235">
            <v>184.12571959999997</v>
          </cell>
        </row>
        <row r="236">
          <cell r="F236">
            <v>184.12571959999997</v>
          </cell>
        </row>
        <row r="237">
          <cell r="F237">
            <v>181.8841745</v>
          </cell>
        </row>
        <row r="238">
          <cell r="F238">
            <v>181.8841745</v>
          </cell>
        </row>
        <row r="239">
          <cell r="F239">
            <v>181.8841745</v>
          </cell>
        </row>
        <row r="240">
          <cell r="F240">
            <v>181.8841745</v>
          </cell>
        </row>
        <row r="241">
          <cell r="F241">
            <v>181.8841745</v>
          </cell>
        </row>
        <row r="242">
          <cell r="F242">
            <v>181.8841745</v>
          </cell>
        </row>
        <row r="243">
          <cell r="F243">
            <v>183.9377916</v>
          </cell>
        </row>
        <row r="244">
          <cell r="F244">
            <v>183.9377916</v>
          </cell>
        </row>
        <row r="245">
          <cell r="F245">
            <v>183.9377916</v>
          </cell>
        </row>
        <row r="246">
          <cell r="F246">
            <v>183.9377916</v>
          </cell>
        </row>
        <row r="247">
          <cell r="F247">
            <v>183.9377916</v>
          </cell>
        </row>
        <row r="248">
          <cell r="F248">
            <v>183.9377916</v>
          </cell>
        </row>
        <row r="249">
          <cell r="F249">
            <v>183.9377916</v>
          </cell>
        </row>
        <row r="250">
          <cell r="F250">
            <v>183.9377916</v>
          </cell>
        </row>
        <row r="251">
          <cell r="F251">
            <v>181.27080720000001</v>
          </cell>
        </row>
        <row r="252">
          <cell r="F252">
            <v>181.27080720000001</v>
          </cell>
        </row>
        <row r="253">
          <cell r="F253">
            <v>181.27080720000001</v>
          </cell>
        </row>
        <row r="254">
          <cell r="F254">
            <v>181.27080720000001</v>
          </cell>
        </row>
        <row r="255">
          <cell r="F255">
            <v>181.27080720000001</v>
          </cell>
        </row>
        <row r="256">
          <cell r="F256">
            <v>181.27080720000001</v>
          </cell>
        </row>
        <row r="257">
          <cell r="F257">
            <v>181.27080720000001</v>
          </cell>
        </row>
        <row r="258">
          <cell r="F258">
            <v>181.27080720000001</v>
          </cell>
        </row>
        <row r="259">
          <cell r="F259">
            <v>181.27080720000001</v>
          </cell>
        </row>
        <row r="260">
          <cell r="F260">
            <v>181.27080720000001</v>
          </cell>
        </row>
        <row r="261">
          <cell r="F261">
            <v>181.31287320000001</v>
          </cell>
        </row>
        <row r="262">
          <cell r="F262">
            <v>181.31287320000001</v>
          </cell>
        </row>
        <row r="263">
          <cell r="F263">
            <v>181.31287320000001</v>
          </cell>
        </row>
        <row r="264">
          <cell r="F264">
            <v>181.31287320000001</v>
          </cell>
        </row>
        <row r="265">
          <cell r="F265">
            <v>181.31287320000001</v>
          </cell>
        </row>
        <row r="266">
          <cell r="F266">
            <v>181.31287320000001</v>
          </cell>
        </row>
        <row r="267">
          <cell r="F267">
            <v>123.77499840000002</v>
          </cell>
        </row>
        <row r="268">
          <cell r="F268">
            <v>110.22133319999999</v>
          </cell>
        </row>
        <row r="269">
          <cell r="F269">
            <v>85.696855200000002</v>
          </cell>
        </row>
        <row r="270">
          <cell r="F270">
            <v>85.696855200000002</v>
          </cell>
        </row>
        <row r="271">
          <cell r="F271">
            <v>85.696855200000002</v>
          </cell>
        </row>
        <row r="272">
          <cell r="F272">
            <v>85.696855200000002</v>
          </cell>
        </row>
        <row r="273">
          <cell r="F273">
            <v>64.6806816</v>
          </cell>
        </row>
        <row r="274">
          <cell r="F274">
            <v>49.814557200000003</v>
          </cell>
        </row>
        <row r="275">
          <cell r="F275">
            <v>0</v>
          </cell>
        </row>
        <row r="276">
          <cell r="F276">
            <v>28.672185600000002</v>
          </cell>
        </row>
        <row r="277">
          <cell r="F277">
            <v>60.280578000000006</v>
          </cell>
        </row>
        <row r="278">
          <cell r="F278">
            <v>33.736932000000003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58.530632399999995</v>
          </cell>
        </row>
        <row r="287">
          <cell r="F287">
            <v>97.643599200000011</v>
          </cell>
        </row>
        <row r="288">
          <cell r="F288">
            <v>57.655659600000007</v>
          </cell>
        </row>
        <row r="289">
          <cell r="F289">
            <v>58.202517600000007</v>
          </cell>
        </row>
        <row r="290">
          <cell r="F290">
            <v>61.063005600000004</v>
          </cell>
        </row>
        <row r="291">
          <cell r="F291">
            <v>67.869284399999998</v>
          </cell>
        </row>
        <row r="292">
          <cell r="F292">
            <v>84.653618400000013</v>
          </cell>
        </row>
        <row r="293">
          <cell r="F293">
            <v>62.686753200000005</v>
          </cell>
        </row>
        <row r="294">
          <cell r="F294">
            <v>55.081220400000007</v>
          </cell>
        </row>
        <row r="295">
          <cell r="F295">
            <v>60.709651200000003</v>
          </cell>
        </row>
        <row r="296">
          <cell r="F296">
            <v>65.681852399999997</v>
          </cell>
        </row>
        <row r="297">
          <cell r="F297">
            <v>86.773744800000003</v>
          </cell>
        </row>
        <row r="298">
          <cell r="F298">
            <v>73.278971999999996</v>
          </cell>
        </row>
        <row r="299">
          <cell r="F299">
            <v>57.899642399999998</v>
          </cell>
        </row>
        <row r="300">
          <cell r="F300">
            <v>53.87813280000001</v>
          </cell>
        </row>
        <row r="301">
          <cell r="F301">
            <v>47.357902800000005</v>
          </cell>
        </row>
        <row r="302">
          <cell r="F302">
            <v>41.922975600000001</v>
          </cell>
        </row>
        <row r="303">
          <cell r="F303">
            <v>61.492078800000002</v>
          </cell>
        </row>
        <row r="304">
          <cell r="F304">
            <v>32.390820000000005</v>
          </cell>
        </row>
        <row r="305">
          <cell r="F305">
            <v>32.020639200000005</v>
          </cell>
        </row>
        <row r="306">
          <cell r="F306">
            <v>31.986986400000006</v>
          </cell>
        </row>
        <row r="307">
          <cell r="F307">
            <v>31.953333599999997</v>
          </cell>
        </row>
        <row r="308">
          <cell r="F308">
            <v>41.132134800000003</v>
          </cell>
        </row>
        <row r="309">
          <cell r="F309">
            <v>51.976749600000005</v>
          </cell>
        </row>
        <row r="310">
          <cell r="F310">
            <v>78.882163200000008</v>
          </cell>
        </row>
        <row r="311">
          <cell r="F311">
            <v>89.659472399999999</v>
          </cell>
        </row>
        <row r="312">
          <cell r="F312">
            <v>85.158410400000008</v>
          </cell>
        </row>
        <row r="313">
          <cell r="F313">
            <v>70.368004800000008</v>
          </cell>
        </row>
        <row r="314">
          <cell r="F314">
            <v>83.551489200000006</v>
          </cell>
        </row>
        <row r="315">
          <cell r="F315">
            <v>88.06638359999998</v>
          </cell>
        </row>
        <row r="316">
          <cell r="F316">
            <v>88.06638359999998</v>
          </cell>
        </row>
        <row r="317">
          <cell r="F317">
            <v>88.06638359999998</v>
          </cell>
        </row>
        <row r="318">
          <cell r="F318">
            <v>88.06638359999998</v>
          </cell>
        </row>
        <row r="319">
          <cell r="F319">
            <v>88.06638359999998</v>
          </cell>
        </row>
        <row r="320">
          <cell r="F320">
            <v>88.06638359999998</v>
          </cell>
        </row>
        <row r="321">
          <cell r="F321">
            <v>88.06638359999998</v>
          </cell>
        </row>
        <row r="322">
          <cell r="F322">
            <v>80.15221240000001</v>
          </cell>
        </row>
        <row r="323">
          <cell r="F323">
            <v>51.2383144</v>
          </cell>
        </row>
        <row r="324">
          <cell r="F324">
            <v>58.447682799999995</v>
          </cell>
        </row>
        <row r="325">
          <cell r="F325">
            <v>74.309991600000004</v>
          </cell>
        </row>
        <row r="326">
          <cell r="F326">
            <v>73.223066799999998</v>
          </cell>
        </row>
        <row r="327">
          <cell r="F327">
            <v>35.274106399999994</v>
          </cell>
        </row>
        <row r="328">
          <cell r="F328">
            <v>41.354092000000001</v>
          </cell>
        </row>
        <row r="329">
          <cell r="F329">
            <v>53.743336399999997</v>
          </cell>
        </row>
        <row r="330">
          <cell r="F330">
            <v>56.494614799999994</v>
          </cell>
        </row>
        <row r="331">
          <cell r="F331">
            <v>67.796934399999998</v>
          </cell>
        </row>
        <row r="332">
          <cell r="F332">
            <v>69.834918399999992</v>
          </cell>
        </row>
        <row r="333">
          <cell r="F333">
            <v>66.268446400000002</v>
          </cell>
        </row>
        <row r="334">
          <cell r="F334">
            <v>92.524473599999993</v>
          </cell>
        </row>
        <row r="335">
          <cell r="F335">
            <v>139.1603408</v>
          </cell>
        </row>
        <row r="336">
          <cell r="F336">
            <v>148.67942439999999</v>
          </cell>
        </row>
        <row r="337">
          <cell r="F337">
            <v>148.67942439999999</v>
          </cell>
        </row>
        <row r="338">
          <cell r="F338">
            <v>148.67942439999999</v>
          </cell>
        </row>
        <row r="339">
          <cell r="F339">
            <v>139.4611505</v>
          </cell>
        </row>
        <row r="340">
          <cell r="F340">
            <v>139.4611505</v>
          </cell>
        </row>
        <row r="341">
          <cell r="F341">
            <v>139.4611505</v>
          </cell>
        </row>
        <row r="342">
          <cell r="F342">
            <v>139.4611505</v>
          </cell>
        </row>
        <row r="343">
          <cell r="F343">
            <v>139.4611505</v>
          </cell>
        </row>
        <row r="344">
          <cell r="F344">
            <v>139.4611505</v>
          </cell>
        </row>
        <row r="345">
          <cell r="F345">
            <v>139.4611505</v>
          </cell>
        </row>
        <row r="346">
          <cell r="F346">
            <v>103.23583199999999</v>
          </cell>
        </row>
        <row r="347">
          <cell r="F347">
            <v>46.405518600000001</v>
          </cell>
        </row>
        <row r="348">
          <cell r="F348">
            <v>74.567646299999993</v>
          </cell>
        </row>
        <row r="349">
          <cell r="F349">
            <v>75.200218799999988</v>
          </cell>
        </row>
        <row r="350">
          <cell r="F350">
            <v>94.649714599999996</v>
          </cell>
        </row>
        <row r="351">
          <cell r="F351">
            <v>100.62963329999999</v>
          </cell>
        </row>
        <row r="352">
          <cell r="F352">
            <v>103.18522619999999</v>
          </cell>
        </row>
        <row r="353">
          <cell r="F353">
            <v>103.18522619999999</v>
          </cell>
        </row>
        <row r="354">
          <cell r="F354">
            <v>103.18522619999999</v>
          </cell>
        </row>
        <row r="355">
          <cell r="F355">
            <v>94.295473999999984</v>
          </cell>
        </row>
        <row r="356">
          <cell r="F356">
            <v>67.297279700000004</v>
          </cell>
        </row>
        <row r="357">
          <cell r="F357">
            <v>70.7553427</v>
          </cell>
        </row>
        <row r="358">
          <cell r="F358">
            <v>100.0982724</v>
          </cell>
        </row>
        <row r="359">
          <cell r="F359">
            <v>142.21073229999999</v>
          </cell>
        </row>
        <row r="360">
          <cell r="F360">
            <v>154.7609707</v>
          </cell>
        </row>
        <row r="361">
          <cell r="F361">
            <v>154.7609707</v>
          </cell>
        </row>
        <row r="362">
          <cell r="F362">
            <v>154.7609707</v>
          </cell>
        </row>
        <row r="363">
          <cell r="F363">
            <v>151.42632699999999</v>
          </cell>
        </row>
        <row r="364">
          <cell r="F364">
            <v>151.42632699999999</v>
          </cell>
        </row>
        <row r="365">
          <cell r="F365">
            <v>126.65132089999999</v>
          </cell>
        </row>
        <row r="366">
          <cell r="F366">
            <v>125.33089009999999</v>
          </cell>
        </row>
        <row r="367">
          <cell r="F367">
            <v>125.33089009999999</v>
          </cell>
        </row>
        <row r="368">
          <cell r="F368">
            <v>125.33089009999999</v>
          </cell>
        </row>
        <row r="369">
          <cell r="F369">
            <v>125.33089009999999</v>
          </cell>
        </row>
        <row r="370">
          <cell r="F370">
            <v>105.1181417</v>
          </cell>
        </row>
        <row r="371">
          <cell r="F371">
            <v>73.690195799999998</v>
          </cell>
        </row>
        <row r="372">
          <cell r="F372">
            <v>89.907794599999988</v>
          </cell>
        </row>
        <row r="373">
          <cell r="F373">
            <v>89.907794599999988</v>
          </cell>
        </row>
        <row r="374">
          <cell r="F374">
            <v>89.17140049999999</v>
          </cell>
        </row>
        <row r="375">
          <cell r="F375">
            <v>88.849757099999991</v>
          </cell>
        </row>
        <row r="376">
          <cell r="F376">
            <v>103.24753139999999</v>
          </cell>
        </row>
        <row r="377">
          <cell r="F377">
            <v>152.62825759999998</v>
          </cell>
        </row>
        <row r="378">
          <cell r="F378">
            <v>165.4516721</v>
          </cell>
        </row>
        <row r="379">
          <cell r="F379">
            <v>122.34299219999998</v>
          </cell>
        </row>
        <row r="380">
          <cell r="F380">
            <v>66.7579341</v>
          </cell>
        </row>
        <row r="381">
          <cell r="F381">
            <v>68.696258799999995</v>
          </cell>
        </row>
        <row r="382">
          <cell r="F382">
            <v>75.662377699999993</v>
          </cell>
        </row>
        <row r="383">
          <cell r="F383">
            <v>138.36591209999997</v>
          </cell>
        </row>
        <row r="384">
          <cell r="F384">
            <v>141.12527389999997</v>
          </cell>
        </row>
        <row r="385">
          <cell r="F385">
            <v>141.12527389999997</v>
          </cell>
        </row>
        <row r="386">
          <cell r="F386">
            <v>172.95950619999999</v>
          </cell>
        </row>
        <row r="387">
          <cell r="F387">
            <v>177.66311759999999</v>
          </cell>
        </row>
        <row r="388">
          <cell r="F388">
            <v>177.66311759999999</v>
          </cell>
        </row>
        <row r="389">
          <cell r="F389">
            <v>177.66311759999999</v>
          </cell>
        </row>
        <row r="390">
          <cell r="F390">
            <v>177.66311759999999</v>
          </cell>
        </row>
        <row r="391">
          <cell r="F391">
            <v>177.66311759999999</v>
          </cell>
        </row>
        <row r="392">
          <cell r="F392">
            <v>177.66311759999999</v>
          </cell>
        </row>
        <row r="393">
          <cell r="F393">
            <v>177.66311759999999</v>
          </cell>
        </row>
        <row r="394">
          <cell r="F394">
            <v>177.66311759999999</v>
          </cell>
        </row>
        <row r="395">
          <cell r="F395">
            <v>179.65713959999999</v>
          </cell>
        </row>
        <row r="396">
          <cell r="F396">
            <v>179.65713959999999</v>
          </cell>
        </row>
        <row r="397">
          <cell r="F397">
            <v>180.41232239999999</v>
          </cell>
        </row>
        <row r="398">
          <cell r="F398">
            <v>180.59899679999998</v>
          </cell>
        </row>
        <row r="399">
          <cell r="F399">
            <v>180.59899679999998</v>
          </cell>
        </row>
        <row r="400">
          <cell r="F400">
            <v>180.59899679999998</v>
          </cell>
        </row>
        <row r="401">
          <cell r="F401">
            <v>180.59899679999998</v>
          </cell>
        </row>
        <row r="402">
          <cell r="F402">
            <v>180.59899679999998</v>
          </cell>
        </row>
        <row r="403">
          <cell r="F403">
            <v>180.59899679999998</v>
          </cell>
        </row>
        <row r="404">
          <cell r="F404">
            <v>180.59899679999998</v>
          </cell>
        </row>
        <row r="405">
          <cell r="F405">
            <v>179.2159092</v>
          </cell>
        </row>
        <row r="406">
          <cell r="F406">
            <v>178.37587439999999</v>
          </cell>
        </row>
        <row r="407">
          <cell r="F407">
            <v>178.37587439999999</v>
          </cell>
        </row>
        <row r="408">
          <cell r="F408">
            <v>178.37587439999999</v>
          </cell>
        </row>
        <row r="409">
          <cell r="F409">
            <v>178.37587439999999</v>
          </cell>
        </row>
        <row r="410">
          <cell r="F410">
            <v>178.37587439999999</v>
          </cell>
        </row>
        <row r="411">
          <cell r="F411">
            <v>176.02199049999999</v>
          </cell>
        </row>
        <row r="412">
          <cell r="F412">
            <v>176.02199049999999</v>
          </cell>
        </row>
        <row r="413">
          <cell r="F413">
            <v>176.02199049999999</v>
          </cell>
        </row>
        <row r="414">
          <cell r="F414">
            <v>176.02199049999999</v>
          </cell>
        </row>
        <row r="415">
          <cell r="F415">
            <v>176.02199049999999</v>
          </cell>
        </row>
        <row r="416">
          <cell r="F416">
            <v>176.02199049999999</v>
          </cell>
        </row>
        <row r="417">
          <cell r="F417">
            <v>176.02199049999999</v>
          </cell>
        </row>
        <row r="418">
          <cell r="F418">
            <v>176.02199049999999</v>
          </cell>
        </row>
        <row r="419">
          <cell r="F419">
            <v>177.10954249999998</v>
          </cell>
        </row>
        <row r="420">
          <cell r="F420">
            <v>177.10954249999998</v>
          </cell>
        </row>
        <row r="421">
          <cell r="F421">
            <v>177.10954249999998</v>
          </cell>
        </row>
        <row r="422">
          <cell r="F422">
            <v>177.10954249999998</v>
          </cell>
        </row>
        <row r="423">
          <cell r="F423">
            <v>177.10954249999998</v>
          </cell>
        </row>
        <row r="424">
          <cell r="F424">
            <v>177.86573100000001</v>
          </cell>
        </row>
        <row r="425">
          <cell r="F425">
            <v>178.29905249999999</v>
          </cell>
        </row>
        <row r="426">
          <cell r="F426">
            <v>178.29905249999999</v>
          </cell>
        </row>
        <row r="427">
          <cell r="F427">
            <v>178.29905249999999</v>
          </cell>
        </row>
        <row r="428">
          <cell r="F428">
            <v>178.29905249999999</v>
          </cell>
        </row>
        <row r="429">
          <cell r="F429">
            <v>177.93370299999998</v>
          </cell>
        </row>
        <row r="430">
          <cell r="F430">
            <v>177.84024149999999</v>
          </cell>
        </row>
        <row r="431">
          <cell r="F431">
            <v>176.57426299999997</v>
          </cell>
        </row>
        <row r="432">
          <cell r="F432">
            <v>176.57426299999997</v>
          </cell>
        </row>
        <row r="433">
          <cell r="F433">
            <v>176.57426299999997</v>
          </cell>
        </row>
        <row r="434">
          <cell r="F434">
            <v>176.57426299999997</v>
          </cell>
        </row>
        <row r="435">
          <cell r="F435">
            <v>72.109795500000004</v>
          </cell>
        </row>
        <row r="436">
          <cell r="F436">
            <v>65.134169</v>
          </cell>
        </row>
        <row r="437">
          <cell r="F437">
            <v>63.817211499999999</v>
          </cell>
        </row>
        <row r="438">
          <cell r="F438">
            <v>63.817211499999999</v>
          </cell>
        </row>
        <row r="439">
          <cell r="F439">
            <v>63.817211499999999</v>
          </cell>
        </row>
        <row r="440">
          <cell r="F440">
            <v>66.748503999999997</v>
          </cell>
        </row>
        <row r="441">
          <cell r="F441">
            <v>62.491757499999991</v>
          </cell>
        </row>
        <row r="442">
          <cell r="F442">
            <v>45.345820499999995</v>
          </cell>
        </row>
        <row r="443">
          <cell r="F443">
            <v>13.288525999999999</v>
          </cell>
        </row>
        <row r="444">
          <cell r="F444">
            <v>55.227249999999998</v>
          </cell>
        </row>
        <row r="445">
          <cell r="F445">
            <v>85.75517450000001</v>
          </cell>
        </row>
        <row r="446">
          <cell r="F446">
            <v>175.88604649999999</v>
          </cell>
        </row>
        <row r="447">
          <cell r="F447">
            <v>175.88604649999999</v>
          </cell>
        </row>
        <row r="448">
          <cell r="F448">
            <v>175.88604649999999</v>
          </cell>
        </row>
        <row r="449">
          <cell r="F449">
            <v>175.88604649999999</v>
          </cell>
        </row>
        <row r="450">
          <cell r="F450">
            <v>175.88604649999999</v>
          </cell>
        </row>
        <row r="451">
          <cell r="F451">
            <v>175.88604649999999</v>
          </cell>
        </row>
        <row r="452">
          <cell r="F452">
            <v>175.88604649999999</v>
          </cell>
        </row>
        <row r="453">
          <cell r="F453">
            <v>175.75010249999997</v>
          </cell>
        </row>
        <row r="454">
          <cell r="F454">
            <v>175.75010249999997</v>
          </cell>
        </row>
        <row r="455">
          <cell r="F455">
            <v>175.75010249999997</v>
          </cell>
        </row>
        <row r="456">
          <cell r="F456">
            <v>175.75010249999997</v>
          </cell>
        </row>
        <row r="457">
          <cell r="F457">
            <v>175.75010249999997</v>
          </cell>
        </row>
        <row r="458">
          <cell r="F458">
            <v>175.75010249999997</v>
          </cell>
        </row>
        <row r="459">
          <cell r="F459">
            <v>114.10799500000002</v>
          </cell>
        </row>
        <row r="460">
          <cell r="F460">
            <v>130.31931699999998</v>
          </cell>
        </row>
        <row r="461">
          <cell r="F461">
            <v>130.31931699999998</v>
          </cell>
        </row>
        <row r="462">
          <cell r="F462">
            <v>130.31931699999998</v>
          </cell>
        </row>
        <row r="463">
          <cell r="F463">
            <v>124.55868999999998</v>
          </cell>
        </row>
        <row r="464">
          <cell r="F464">
            <v>103.73376850000001</v>
          </cell>
        </row>
        <row r="465">
          <cell r="F465">
            <v>127.21809449999999</v>
          </cell>
        </row>
        <row r="466">
          <cell r="F466">
            <v>133.717917</v>
          </cell>
        </row>
        <row r="467">
          <cell r="F467">
            <v>185.69950399999999</v>
          </cell>
        </row>
        <row r="468">
          <cell r="F468">
            <v>208.928935</v>
          </cell>
        </row>
        <row r="469">
          <cell r="F469">
            <v>188.486356</v>
          </cell>
        </row>
        <row r="470">
          <cell r="F470">
            <v>208.928935</v>
          </cell>
        </row>
        <row r="471">
          <cell r="F471">
            <v>209.83806049999998</v>
          </cell>
        </row>
        <row r="472">
          <cell r="F472">
            <v>213.4915555</v>
          </cell>
        </row>
        <row r="473">
          <cell r="F473">
            <v>213.4915555</v>
          </cell>
        </row>
        <row r="474">
          <cell r="F474">
            <v>213.4915555</v>
          </cell>
        </row>
        <row r="475">
          <cell r="F475">
            <v>213.4915555</v>
          </cell>
        </row>
        <row r="476">
          <cell r="F476">
            <v>213.4915555</v>
          </cell>
        </row>
        <row r="477">
          <cell r="F477">
            <v>209.61715150000001</v>
          </cell>
        </row>
        <row r="478">
          <cell r="F478">
            <v>209.59166200000001</v>
          </cell>
        </row>
        <row r="479">
          <cell r="F479">
            <v>207.96883050000002</v>
          </cell>
        </row>
        <row r="480">
          <cell r="F480">
            <v>207.96883050000002</v>
          </cell>
        </row>
        <row r="481">
          <cell r="F481">
            <v>207.96883050000002</v>
          </cell>
        </row>
        <row r="482">
          <cell r="F482">
            <v>202.777469</v>
          </cell>
        </row>
        <row r="483">
          <cell r="F483">
            <v>174.08611679999999</v>
          </cell>
        </row>
        <row r="484">
          <cell r="F484">
            <v>169.1671384</v>
          </cell>
        </row>
        <row r="485">
          <cell r="F485">
            <v>152.8777848</v>
          </cell>
        </row>
        <row r="486">
          <cell r="F486">
            <v>107.142292</v>
          </cell>
        </row>
        <row r="487">
          <cell r="F487">
            <v>77.797749599999989</v>
          </cell>
        </row>
        <row r="488">
          <cell r="F488">
            <v>78.491994399999996</v>
          </cell>
        </row>
        <row r="489">
          <cell r="F489">
            <v>96.830216800000002</v>
          </cell>
        </row>
        <row r="490">
          <cell r="F490">
            <v>116.10820959999998</v>
          </cell>
        </row>
        <row r="491">
          <cell r="F491">
            <v>184.07646879999999</v>
          </cell>
        </row>
        <row r="492">
          <cell r="F492">
            <v>204.97154399999999</v>
          </cell>
        </row>
        <row r="493">
          <cell r="F493">
            <v>204.97154399999999</v>
          </cell>
        </row>
        <row r="494">
          <cell r="F494">
            <v>204.97154399999999</v>
          </cell>
        </row>
        <row r="495">
          <cell r="F495">
            <v>204.97154399999999</v>
          </cell>
        </row>
        <row r="496">
          <cell r="F496">
            <v>204.97154399999999</v>
          </cell>
        </row>
        <row r="497">
          <cell r="F497">
            <v>204.97154399999999</v>
          </cell>
        </row>
        <row r="498">
          <cell r="F498">
            <v>204.97154399999999</v>
          </cell>
        </row>
        <row r="499">
          <cell r="F499">
            <v>204.97154399999999</v>
          </cell>
        </row>
        <row r="500">
          <cell r="F500">
            <v>204.97154399999999</v>
          </cell>
        </row>
        <row r="501">
          <cell r="F501">
            <v>186.8788472</v>
          </cell>
        </row>
        <row r="502">
          <cell r="F502">
            <v>174.1199824</v>
          </cell>
        </row>
        <row r="503">
          <cell r="F503">
            <v>180.61371120000001</v>
          </cell>
        </row>
        <row r="504">
          <cell r="F504">
            <v>180.61371120000001</v>
          </cell>
        </row>
        <row r="505">
          <cell r="F505">
            <v>180.61371120000001</v>
          </cell>
        </row>
        <row r="506">
          <cell r="F506">
            <v>179.47921360000001</v>
          </cell>
        </row>
        <row r="507">
          <cell r="F507">
            <v>177.84715629999999</v>
          </cell>
        </row>
        <row r="508">
          <cell r="F508">
            <v>177.84715629999999</v>
          </cell>
        </row>
        <row r="509">
          <cell r="F509">
            <v>178.41687489999998</v>
          </cell>
        </row>
        <row r="510">
          <cell r="F510">
            <v>180.40225790000002</v>
          </cell>
        </row>
        <row r="511">
          <cell r="F511">
            <v>171.58888380000002</v>
          </cell>
        </row>
        <row r="512">
          <cell r="F512">
            <v>127.02135150000001</v>
          </cell>
        </row>
        <row r="513">
          <cell r="F513">
            <v>169.43949090000001</v>
          </cell>
        </row>
        <row r="514">
          <cell r="F514">
            <v>177.84715629999999</v>
          </cell>
        </row>
        <row r="515">
          <cell r="F515">
            <v>183.94141890000003</v>
          </cell>
        </row>
        <row r="516">
          <cell r="F516">
            <v>184.0536362</v>
          </cell>
        </row>
        <row r="517">
          <cell r="F517">
            <v>184.1572214</v>
          </cell>
        </row>
        <row r="518">
          <cell r="F518">
            <v>184.1572214</v>
          </cell>
        </row>
        <row r="519">
          <cell r="F519">
            <v>186.38430320000001</v>
          </cell>
        </row>
        <row r="520">
          <cell r="F520">
            <v>186.38430320000001</v>
          </cell>
        </row>
        <row r="521">
          <cell r="F521">
            <v>186.38430320000001</v>
          </cell>
        </row>
        <row r="522">
          <cell r="F522">
            <v>186.38430320000001</v>
          </cell>
        </row>
        <row r="523">
          <cell r="F523">
            <v>186.38430320000001</v>
          </cell>
        </row>
        <row r="524">
          <cell r="F524">
            <v>186.38430320000001</v>
          </cell>
        </row>
        <row r="525">
          <cell r="F525">
            <v>184.2435424</v>
          </cell>
        </row>
        <row r="526">
          <cell r="F526">
            <v>184.2435424</v>
          </cell>
        </row>
        <row r="527">
          <cell r="F527">
            <v>184.2435424</v>
          </cell>
        </row>
        <row r="528">
          <cell r="F528">
            <v>184.2435424</v>
          </cell>
        </row>
        <row r="529">
          <cell r="F529">
            <v>184.2435424</v>
          </cell>
        </row>
        <row r="530">
          <cell r="F530">
            <v>182.20636680000001</v>
          </cell>
        </row>
        <row r="531">
          <cell r="F531">
            <v>180.41538919999996</v>
          </cell>
        </row>
        <row r="532">
          <cell r="F532">
            <v>180.41538919999996</v>
          </cell>
        </row>
        <row r="533">
          <cell r="F533">
            <v>180.41538919999996</v>
          </cell>
        </row>
        <row r="534">
          <cell r="F534">
            <v>143.24983639999999</v>
          </cell>
        </row>
        <row r="535">
          <cell r="F535">
            <v>83.539961599999998</v>
          </cell>
        </row>
        <row r="536">
          <cell r="F536">
            <v>88.969711599999997</v>
          </cell>
        </row>
        <row r="537">
          <cell r="F537">
            <v>117.3434132</v>
          </cell>
        </row>
        <row r="538">
          <cell r="F538">
            <v>114.79794639999999</v>
          </cell>
        </row>
        <row r="539">
          <cell r="F539">
            <v>174.95088879999997</v>
          </cell>
        </row>
        <row r="540">
          <cell r="F540">
            <v>184.38562239999999</v>
          </cell>
        </row>
        <row r="541">
          <cell r="F541">
            <v>184.38562239999999</v>
          </cell>
        </row>
        <row r="542">
          <cell r="F542">
            <v>184.38562239999999</v>
          </cell>
        </row>
        <row r="543">
          <cell r="F543">
            <v>184.38562239999999</v>
          </cell>
        </row>
        <row r="544">
          <cell r="F544">
            <v>184.38562239999999</v>
          </cell>
        </row>
        <row r="545">
          <cell r="F545">
            <v>184.38562239999999</v>
          </cell>
        </row>
        <row r="546">
          <cell r="F546">
            <v>184.38562239999999</v>
          </cell>
        </row>
        <row r="547">
          <cell r="F547">
            <v>184.38562239999999</v>
          </cell>
        </row>
        <row r="548">
          <cell r="F548">
            <v>184.38562239999999</v>
          </cell>
        </row>
        <row r="549">
          <cell r="F549">
            <v>182.93479319999997</v>
          </cell>
        </row>
        <row r="550">
          <cell r="F550">
            <v>162.17142919999998</v>
          </cell>
        </row>
        <row r="551">
          <cell r="F551">
            <v>93.78264200000001</v>
          </cell>
        </row>
        <row r="552">
          <cell r="F552">
            <v>98.84751279999999</v>
          </cell>
        </row>
        <row r="553">
          <cell r="F553">
            <v>95.276909199999992</v>
          </cell>
        </row>
        <row r="554">
          <cell r="F554">
            <v>124.75393599999998</v>
          </cell>
        </row>
        <row r="555">
          <cell r="F555">
            <v>77.520712499999988</v>
          </cell>
        </row>
        <row r="556">
          <cell r="F556">
            <v>77.520712499999988</v>
          </cell>
        </row>
        <row r="557">
          <cell r="F557">
            <v>77.520712499999988</v>
          </cell>
        </row>
        <row r="558">
          <cell r="F558">
            <v>77.520712499999988</v>
          </cell>
        </row>
        <row r="559">
          <cell r="F559">
            <v>77.520712499999988</v>
          </cell>
        </row>
        <row r="560">
          <cell r="F560">
            <v>76.628474999999995</v>
          </cell>
        </row>
        <row r="561">
          <cell r="F561">
            <v>84.875174999999999</v>
          </cell>
        </row>
        <row r="562">
          <cell r="F562">
            <v>73.068187499999993</v>
          </cell>
        </row>
        <row r="563">
          <cell r="F563">
            <v>175.31167499999998</v>
          </cell>
        </row>
        <row r="564">
          <cell r="F564">
            <v>182.85671249999999</v>
          </cell>
        </row>
        <row r="565">
          <cell r="F565">
            <v>182.85671249999999</v>
          </cell>
        </row>
        <row r="566">
          <cell r="F566">
            <v>182.85671249999999</v>
          </cell>
        </row>
        <row r="567">
          <cell r="F567">
            <v>182.85671249999999</v>
          </cell>
        </row>
        <row r="568">
          <cell r="F568">
            <v>182.85671249999999</v>
          </cell>
        </row>
        <row r="569">
          <cell r="F569">
            <v>182.85671249999999</v>
          </cell>
        </row>
        <row r="570">
          <cell r="F570">
            <v>182.85671249999999</v>
          </cell>
        </row>
        <row r="571">
          <cell r="F571">
            <v>182.85671249999999</v>
          </cell>
        </row>
        <row r="572">
          <cell r="F572">
            <v>182.85671249999999</v>
          </cell>
        </row>
        <row r="573">
          <cell r="F573">
            <v>181.4967</v>
          </cell>
        </row>
        <row r="574">
          <cell r="F574">
            <v>181.4967</v>
          </cell>
        </row>
        <row r="575">
          <cell r="F575">
            <v>181.4967</v>
          </cell>
        </row>
        <row r="576">
          <cell r="F576">
            <v>181.4967</v>
          </cell>
        </row>
        <row r="577">
          <cell r="F577">
            <v>181.4967</v>
          </cell>
        </row>
        <row r="578">
          <cell r="F578">
            <v>181.4967</v>
          </cell>
        </row>
        <row r="579">
          <cell r="F579">
            <v>64.722641400000001</v>
          </cell>
        </row>
        <row r="580">
          <cell r="F580">
            <v>68.314058000000003</v>
          </cell>
        </row>
        <row r="581">
          <cell r="F581">
            <v>77.682598199999987</v>
          </cell>
        </row>
        <row r="582">
          <cell r="F582">
            <v>82.174011800000002</v>
          </cell>
        </row>
        <row r="583">
          <cell r="F583">
            <v>73.096899199999996</v>
          </cell>
        </row>
        <row r="584">
          <cell r="F584">
            <v>69.0769126</v>
          </cell>
        </row>
        <row r="585">
          <cell r="F585">
            <v>59.956943000000003</v>
          </cell>
        </row>
        <row r="586">
          <cell r="F586">
            <v>44.562708600000001</v>
          </cell>
        </row>
        <row r="587">
          <cell r="F587">
            <v>21.797070199999997</v>
          </cell>
        </row>
        <row r="588">
          <cell r="F588">
            <v>0</v>
          </cell>
        </row>
        <row r="589">
          <cell r="F589">
            <v>53.271250999999999</v>
          </cell>
        </row>
        <row r="590">
          <cell r="F590">
            <v>177.57369379999997</v>
          </cell>
        </row>
        <row r="591">
          <cell r="F591">
            <v>177.57369379999997</v>
          </cell>
        </row>
        <row r="592">
          <cell r="F592">
            <v>177.57369379999997</v>
          </cell>
        </row>
        <row r="593">
          <cell r="F593">
            <v>177.57369379999997</v>
          </cell>
        </row>
        <row r="594">
          <cell r="F594">
            <v>177.57369379999997</v>
          </cell>
        </row>
        <row r="595">
          <cell r="F595">
            <v>177.57369379999997</v>
          </cell>
        </row>
        <row r="596">
          <cell r="F596">
            <v>177.57369379999997</v>
          </cell>
        </row>
        <row r="597">
          <cell r="F597">
            <v>177.95083540000002</v>
          </cell>
        </row>
        <row r="598">
          <cell r="F598">
            <v>177.95083540000002</v>
          </cell>
        </row>
        <row r="599">
          <cell r="F599">
            <v>177.95083540000002</v>
          </cell>
        </row>
        <row r="600">
          <cell r="F600">
            <v>177.95083540000002</v>
          </cell>
        </row>
        <row r="601">
          <cell r="F601">
            <v>177.95083540000002</v>
          </cell>
        </row>
        <row r="602">
          <cell r="F602">
            <v>172.43085379999999</v>
          </cell>
        </row>
        <row r="603">
          <cell r="F603">
            <v>66.531206800000007</v>
          </cell>
        </row>
        <row r="604">
          <cell r="F604">
            <v>66.531206800000007</v>
          </cell>
        </row>
        <row r="605">
          <cell r="F605">
            <v>66.531206800000007</v>
          </cell>
        </row>
        <row r="606">
          <cell r="F606">
            <v>66.531206800000007</v>
          </cell>
        </row>
        <row r="607">
          <cell r="F607">
            <v>66.531206800000007</v>
          </cell>
        </row>
        <row r="608">
          <cell r="F608">
            <v>66.531206800000007</v>
          </cell>
        </row>
        <row r="609">
          <cell r="F609">
            <v>66.531206800000007</v>
          </cell>
        </row>
        <row r="610">
          <cell r="F610">
            <v>34.774169800000003</v>
          </cell>
        </row>
        <row r="611">
          <cell r="F611">
            <v>0</v>
          </cell>
        </row>
        <row r="612">
          <cell r="F612">
            <v>90.402555800000002</v>
          </cell>
        </row>
        <row r="613">
          <cell r="F613">
            <v>177.47940839999998</v>
          </cell>
        </row>
        <row r="614">
          <cell r="F614">
            <v>177.47940839999998</v>
          </cell>
        </row>
        <row r="615">
          <cell r="F615">
            <v>180.43654139999998</v>
          </cell>
        </row>
        <row r="616">
          <cell r="F616">
            <v>182.85367620000002</v>
          </cell>
        </row>
        <row r="617">
          <cell r="F617">
            <v>182.85367620000002</v>
          </cell>
        </row>
        <row r="618">
          <cell r="F618">
            <v>182.85367620000002</v>
          </cell>
        </row>
        <row r="619">
          <cell r="F619">
            <v>182.85367620000002</v>
          </cell>
        </row>
        <row r="620">
          <cell r="F620">
            <v>182.85367620000002</v>
          </cell>
        </row>
        <row r="621">
          <cell r="F621">
            <v>182.85367620000002</v>
          </cell>
        </row>
        <row r="622">
          <cell r="F622">
            <v>182.85367620000002</v>
          </cell>
        </row>
        <row r="623">
          <cell r="F623">
            <v>182.85367620000002</v>
          </cell>
        </row>
        <row r="624">
          <cell r="F624">
            <v>120.73674040000002</v>
          </cell>
        </row>
        <row r="625">
          <cell r="F625">
            <v>94.11397199999999</v>
          </cell>
        </row>
        <row r="626">
          <cell r="F626">
            <v>94.11397199999999</v>
          </cell>
        </row>
        <row r="627">
          <cell r="F627">
            <v>95.228254000000007</v>
          </cell>
        </row>
        <row r="628">
          <cell r="F628">
            <v>82.945437799999993</v>
          </cell>
        </row>
        <row r="629">
          <cell r="F629">
            <v>76.808315399999998</v>
          </cell>
        </row>
        <row r="630">
          <cell r="F630">
            <v>76.354031199999994</v>
          </cell>
        </row>
        <row r="631">
          <cell r="F631">
            <v>76.131174799999997</v>
          </cell>
        </row>
        <row r="632">
          <cell r="F632">
            <v>76.131174799999997</v>
          </cell>
        </row>
        <row r="633">
          <cell r="F633">
            <v>93.582545200000013</v>
          </cell>
        </row>
        <row r="634">
          <cell r="F634">
            <v>101.51966159999999</v>
          </cell>
        </row>
        <row r="635">
          <cell r="F635">
            <v>181.88510799999997</v>
          </cell>
        </row>
        <row r="636">
          <cell r="F636">
            <v>182.53653439999999</v>
          </cell>
        </row>
        <row r="637">
          <cell r="F637">
            <v>182.76796219999997</v>
          </cell>
        </row>
        <row r="638">
          <cell r="F638">
            <v>182.76796219999997</v>
          </cell>
        </row>
        <row r="639">
          <cell r="F639">
            <v>182.76796219999997</v>
          </cell>
        </row>
        <row r="640">
          <cell r="F640">
            <v>182.76796219999997</v>
          </cell>
        </row>
        <row r="641">
          <cell r="F641">
            <v>182.76796219999997</v>
          </cell>
        </row>
        <row r="642">
          <cell r="F642">
            <v>182.76796219999997</v>
          </cell>
        </row>
        <row r="643">
          <cell r="F643">
            <v>182.76796219999997</v>
          </cell>
        </row>
        <row r="644">
          <cell r="F644">
            <v>182.76796219999997</v>
          </cell>
        </row>
        <row r="645">
          <cell r="F645">
            <v>181.66225159999999</v>
          </cell>
        </row>
        <row r="646">
          <cell r="F646">
            <v>184.66224160000002</v>
          </cell>
        </row>
        <row r="647">
          <cell r="F647">
            <v>194.39935200000002</v>
          </cell>
        </row>
        <row r="648">
          <cell r="F648">
            <v>194.08221019999999</v>
          </cell>
        </row>
        <row r="649">
          <cell r="F649">
            <v>182.85367620000002</v>
          </cell>
        </row>
        <row r="650">
          <cell r="F650">
            <v>188.21080120000002</v>
          </cell>
        </row>
        <row r="651">
          <cell r="F651">
            <v>186.40157679999999</v>
          </cell>
        </row>
        <row r="652">
          <cell r="F652">
            <v>183.9757319</v>
          </cell>
        </row>
        <row r="653">
          <cell r="F653">
            <v>183.708112</v>
          </cell>
        </row>
        <row r="654">
          <cell r="F654">
            <v>183.708112</v>
          </cell>
        </row>
        <row r="655">
          <cell r="F655">
            <v>183.708112</v>
          </cell>
        </row>
        <row r="656">
          <cell r="F656">
            <v>183.708112</v>
          </cell>
        </row>
        <row r="657">
          <cell r="F657">
            <v>183.708112</v>
          </cell>
        </row>
        <row r="658">
          <cell r="F658">
            <v>183.708112</v>
          </cell>
        </row>
        <row r="659">
          <cell r="F659">
            <v>187.18717070000002</v>
          </cell>
        </row>
        <row r="660">
          <cell r="F660">
            <v>187.29076549999999</v>
          </cell>
        </row>
        <row r="661">
          <cell r="F661">
            <v>187.29076549999999</v>
          </cell>
        </row>
        <row r="662">
          <cell r="F662">
            <v>187.29076549999999</v>
          </cell>
        </row>
        <row r="663">
          <cell r="F663">
            <v>187.29076549999999</v>
          </cell>
        </row>
        <row r="664">
          <cell r="F664">
            <v>187.29076549999999</v>
          </cell>
        </row>
        <row r="665">
          <cell r="F665">
            <v>187.29076549999999</v>
          </cell>
        </row>
        <row r="666">
          <cell r="F666">
            <v>187.29076549999999</v>
          </cell>
        </row>
        <row r="667">
          <cell r="F667">
            <v>187.29076549999999</v>
          </cell>
        </row>
        <row r="668">
          <cell r="F668">
            <v>187.29076549999999</v>
          </cell>
        </row>
        <row r="669">
          <cell r="F669">
            <v>183.25056830000003</v>
          </cell>
        </row>
        <row r="670">
          <cell r="F670">
            <v>198.64302899999998</v>
          </cell>
        </row>
        <row r="671">
          <cell r="F671">
            <v>216.6339926</v>
          </cell>
        </row>
        <row r="672">
          <cell r="F672">
            <v>219.19796389999996</v>
          </cell>
        </row>
        <row r="673">
          <cell r="F673">
            <v>219.2324955</v>
          </cell>
        </row>
        <row r="674">
          <cell r="F674">
            <v>219.2324955</v>
          </cell>
        </row>
        <row r="675">
          <cell r="F675">
            <v>201.09036390000003</v>
          </cell>
        </row>
        <row r="676">
          <cell r="F676">
            <v>194.76255560000001</v>
          </cell>
        </row>
        <row r="677">
          <cell r="F677">
            <v>186.85494169999998</v>
          </cell>
        </row>
        <row r="678">
          <cell r="F678">
            <v>186.85494169999998</v>
          </cell>
        </row>
        <row r="679">
          <cell r="F679">
            <v>189.6110156</v>
          </cell>
        </row>
        <row r="680">
          <cell r="F680">
            <v>210.45758080000002</v>
          </cell>
        </row>
        <row r="681">
          <cell r="F681">
            <v>201.81157950000002</v>
          </cell>
        </row>
        <row r="682">
          <cell r="F682">
            <v>197.8792373</v>
          </cell>
        </row>
        <row r="683">
          <cell r="F683">
            <v>188.77818329999999</v>
          </cell>
        </row>
        <row r="684">
          <cell r="F684">
            <v>189.7312182</v>
          </cell>
        </row>
        <row r="685">
          <cell r="F685">
            <v>203.056535</v>
          </cell>
        </row>
        <row r="686">
          <cell r="F686">
            <v>203.056535</v>
          </cell>
        </row>
        <row r="687">
          <cell r="F687">
            <v>203.056535</v>
          </cell>
        </row>
        <row r="688">
          <cell r="F688">
            <v>191.15647759999999</v>
          </cell>
        </row>
        <row r="689">
          <cell r="F689">
            <v>188.77818329999999</v>
          </cell>
        </row>
        <row r="690">
          <cell r="F690">
            <v>196.23074450000004</v>
          </cell>
        </row>
        <row r="691">
          <cell r="F691">
            <v>194.19588620000002</v>
          </cell>
        </row>
        <row r="692">
          <cell r="F692">
            <v>185.33523740000001</v>
          </cell>
        </row>
        <row r="693">
          <cell r="F693">
            <v>185.57564259999998</v>
          </cell>
        </row>
        <row r="694">
          <cell r="F694">
            <v>184.83725520000002</v>
          </cell>
        </row>
        <row r="695">
          <cell r="F695">
            <v>188.43474730000003</v>
          </cell>
        </row>
        <row r="696">
          <cell r="F696">
            <v>205.45200109999999</v>
          </cell>
        </row>
        <row r="697">
          <cell r="F697">
            <v>186.6746378</v>
          </cell>
        </row>
        <row r="698">
          <cell r="F698">
            <v>164.0078618</v>
          </cell>
        </row>
        <row r="699">
          <cell r="F699">
            <v>186.3638162</v>
          </cell>
        </row>
        <row r="700">
          <cell r="F700">
            <v>186.3638162</v>
          </cell>
        </row>
        <row r="701">
          <cell r="F701">
            <v>181.66470560000002</v>
          </cell>
        </row>
        <row r="702">
          <cell r="F702">
            <v>181.04842880000001</v>
          </cell>
        </row>
        <row r="703">
          <cell r="F703">
            <v>181.04842880000001</v>
          </cell>
        </row>
        <row r="704">
          <cell r="F704">
            <v>181.04842880000001</v>
          </cell>
        </row>
        <row r="705">
          <cell r="F705">
            <v>181.04842880000001</v>
          </cell>
        </row>
        <row r="706">
          <cell r="F706">
            <v>181.04842880000001</v>
          </cell>
        </row>
        <row r="707">
          <cell r="F707">
            <v>185.38804460000003</v>
          </cell>
        </row>
        <row r="708">
          <cell r="F708">
            <v>185.38804460000003</v>
          </cell>
        </row>
        <row r="709">
          <cell r="F709">
            <v>185.38804460000003</v>
          </cell>
        </row>
        <row r="710">
          <cell r="F710">
            <v>185.38804460000003</v>
          </cell>
        </row>
        <row r="711">
          <cell r="F711">
            <v>185.38804460000003</v>
          </cell>
        </row>
        <row r="712">
          <cell r="F712">
            <v>185.38804460000003</v>
          </cell>
        </row>
        <row r="713">
          <cell r="F713">
            <v>185.38804460000003</v>
          </cell>
        </row>
        <row r="714">
          <cell r="F714">
            <v>185.38804460000003</v>
          </cell>
        </row>
        <row r="715">
          <cell r="F715">
            <v>185.38804460000003</v>
          </cell>
        </row>
        <row r="716">
          <cell r="F716">
            <v>185.38804460000003</v>
          </cell>
        </row>
        <row r="717">
          <cell r="F717">
            <v>181.8187748</v>
          </cell>
        </row>
        <row r="718">
          <cell r="F718">
            <v>181.8187748</v>
          </cell>
        </row>
        <row r="719">
          <cell r="F719">
            <v>181.8187748</v>
          </cell>
        </row>
        <row r="720">
          <cell r="F720">
            <v>181.8187748</v>
          </cell>
        </row>
        <row r="721">
          <cell r="F721">
            <v>181.8187748</v>
          </cell>
        </row>
        <row r="722">
          <cell r="F722">
            <v>181.8187748</v>
          </cell>
        </row>
        <row r="723">
          <cell r="F723">
            <v>85.212054999999992</v>
          </cell>
        </row>
        <row r="724">
          <cell r="F724">
            <v>83.775132500000012</v>
          </cell>
        </row>
        <row r="725">
          <cell r="F725">
            <v>70.978870000000015</v>
          </cell>
        </row>
        <row r="726">
          <cell r="F726">
            <v>85.212054999999992</v>
          </cell>
        </row>
        <row r="727">
          <cell r="F727">
            <v>85.212054999999992</v>
          </cell>
        </row>
        <row r="728">
          <cell r="F728">
            <v>85.212054999999992</v>
          </cell>
        </row>
        <row r="729">
          <cell r="F729">
            <v>85.212054999999992</v>
          </cell>
        </row>
        <row r="730">
          <cell r="F730">
            <v>77.721352499999995</v>
          </cell>
        </row>
        <row r="731">
          <cell r="F731">
            <v>108.66194999999999</v>
          </cell>
        </row>
        <row r="732">
          <cell r="F732">
            <v>179.16468</v>
          </cell>
        </row>
        <row r="733">
          <cell r="F733">
            <v>179.16468</v>
          </cell>
        </row>
        <row r="734">
          <cell r="F734">
            <v>179.16468</v>
          </cell>
        </row>
        <row r="735">
          <cell r="F735">
            <v>179.16468</v>
          </cell>
        </row>
        <row r="736">
          <cell r="F736">
            <v>179.16468</v>
          </cell>
        </row>
        <row r="737">
          <cell r="F737">
            <v>179.16468</v>
          </cell>
        </row>
        <row r="738">
          <cell r="F738">
            <v>179.16468</v>
          </cell>
        </row>
        <row r="739">
          <cell r="F739">
            <v>179.16468</v>
          </cell>
        </row>
        <row r="740">
          <cell r="F740">
            <v>35.829535000000007</v>
          </cell>
        </row>
        <row r="741">
          <cell r="F741">
            <v>0</v>
          </cell>
        </row>
        <row r="742">
          <cell r="F742">
            <v>55.903937499999998</v>
          </cell>
        </row>
        <row r="743">
          <cell r="F743">
            <v>87.099609999999998</v>
          </cell>
        </row>
        <row r="744">
          <cell r="F744">
            <v>75.774280000000005</v>
          </cell>
        </row>
        <row r="745">
          <cell r="F745">
            <v>72.704877500000009</v>
          </cell>
        </row>
        <row r="746">
          <cell r="F746">
            <v>69.899052499999996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29697430.178577974</v>
      </c>
      <c r="C8" s="5">
        <f t="shared" si="0"/>
        <v>25699868.719692055</v>
      </c>
      <c r="D8" s="5">
        <f t="shared" si="0"/>
        <v>8850011.832906004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8">
        <v>97480.238000000012</v>
      </c>
      <c r="C10" s="48">
        <v>35928.991699999999</v>
      </c>
      <c r="D10" s="48">
        <v>49.565893000000003</v>
      </c>
    </row>
    <row r="11" spans="1:4" x14ac:dyDescent="0.2">
      <c r="A11" s="8">
        <v>2</v>
      </c>
      <c r="B11" s="48">
        <v>87984.85</v>
      </c>
      <c r="C11" s="48">
        <v>19119.057129999997</v>
      </c>
      <c r="D11" s="48">
        <v>961.36714000000006</v>
      </c>
    </row>
    <row r="12" spans="1:4" x14ac:dyDescent="0.2">
      <c r="A12" s="8">
        <v>3</v>
      </c>
      <c r="B12" s="48">
        <v>74444.404750000002</v>
      </c>
      <c r="C12" s="48">
        <v>11474.936523</v>
      </c>
      <c r="D12" s="48">
        <v>1346.3951569999999</v>
      </c>
    </row>
    <row r="13" spans="1:4" x14ac:dyDescent="0.2">
      <c r="A13" s="8">
        <v>4</v>
      </c>
      <c r="B13" s="48">
        <v>67534.960999999996</v>
      </c>
      <c r="C13" s="48">
        <v>1678.4988819999999</v>
      </c>
      <c r="D13" s="48">
        <v>913.73408499999994</v>
      </c>
    </row>
    <row r="14" spans="1:4" x14ac:dyDescent="0.2">
      <c r="A14" s="8">
        <v>5</v>
      </c>
      <c r="B14" s="48">
        <v>53307.980069999998</v>
      </c>
      <c r="C14" s="48">
        <v>2898.6004050000001</v>
      </c>
      <c r="D14" s="48">
        <v>378.90487400000001</v>
      </c>
    </row>
    <row r="15" spans="1:4" x14ac:dyDescent="0.2">
      <c r="A15" s="8">
        <v>6</v>
      </c>
      <c r="B15" s="48">
        <v>42473.474890999998</v>
      </c>
      <c r="C15" s="48">
        <v>7033.7342529999996</v>
      </c>
      <c r="D15" s="48">
        <v>145.73967699999997</v>
      </c>
    </row>
    <row r="16" spans="1:4" x14ac:dyDescent="0.2">
      <c r="A16" s="8">
        <v>7</v>
      </c>
      <c r="B16" s="48">
        <v>41500.060961000003</v>
      </c>
      <c r="C16" s="48">
        <v>18358.466064</v>
      </c>
      <c r="D16" s="48">
        <v>406.18071699999996</v>
      </c>
    </row>
    <row r="17" spans="1:4" x14ac:dyDescent="0.2">
      <c r="A17" s="8">
        <v>8</v>
      </c>
      <c r="B17" s="48">
        <v>39782.318585000001</v>
      </c>
      <c r="C17" s="48">
        <v>28321.500488999998</v>
      </c>
      <c r="D17" s="48">
        <v>1585.3380430000002</v>
      </c>
    </row>
    <row r="18" spans="1:4" x14ac:dyDescent="0.2">
      <c r="A18" s="8">
        <v>9</v>
      </c>
      <c r="B18" s="48">
        <v>33293.078613999998</v>
      </c>
      <c r="C18" s="48">
        <v>34783.551436999995</v>
      </c>
      <c r="D18" s="48">
        <v>2462.6585690000002</v>
      </c>
    </row>
    <row r="19" spans="1:4" x14ac:dyDescent="0.2">
      <c r="A19" s="8">
        <v>10</v>
      </c>
      <c r="B19" s="48">
        <v>15441.531738</v>
      </c>
      <c r="C19" s="48">
        <v>35565.445008999995</v>
      </c>
      <c r="D19" s="48">
        <v>1013.5691380000001</v>
      </c>
    </row>
    <row r="20" spans="1:4" x14ac:dyDescent="0.2">
      <c r="A20" s="8">
        <v>11</v>
      </c>
      <c r="B20" s="48">
        <v>3698.9133309999997</v>
      </c>
      <c r="C20" s="48">
        <v>74925.302750000003</v>
      </c>
      <c r="D20" s="48">
        <v>56.320049000000004</v>
      </c>
    </row>
    <row r="21" spans="1:4" x14ac:dyDescent="0.2">
      <c r="A21" s="8">
        <v>12</v>
      </c>
      <c r="B21" s="48">
        <v>14440.226074</v>
      </c>
      <c r="C21" s="48">
        <v>78391.733999999997</v>
      </c>
      <c r="D21" s="48">
        <v>0</v>
      </c>
    </row>
    <row r="22" spans="1:4" x14ac:dyDescent="0.2">
      <c r="A22" s="8">
        <v>13</v>
      </c>
      <c r="B22" s="48">
        <v>42820.352508000004</v>
      </c>
      <c r="C22" s="48">
        <v>47135.518710999997</v>
      </c>
      <c r="D22" s="48">
        <v>0</v>
      </c>
    </row>
    <row r="23" spans="1:4" x14ac:dyDescent="0.2">
      <c r="A23" s="8">
        <v>14</v>
      </c>
      <c r="B23" s="48">
        <v>98791.808000000005</v>
      </c>
      <c r="C23" s="48">
        <v>28704.413086</v>
      </c>
      <c r="D23" s="48">
        <v>5.459047</v>
      </c>
    </row>
    <row r="24" spans="1:4" x14ac:dyDescent="0.2">
      <c r="A24" s="8">
        <v>15</v>
      </c>
      <c r="B24" s="48">
        <v>124912.48400000001</v>
      </c>
      <c r="C24" s="48">
        <v>30935.609578</v>
      </c>
      <c r="D24" s="48">
        <v>196.86751400000003</v>
      </c>
    </row>
    <row r="25" spans="1:4" x14ac:dyDescent="0.2">
      <c r="A25" s="8">
        <v>16</v>
      </c>
      <c r="B25" s="48">
        <v>142655.34</v>
      </c>
      <c r="C25" s="48">
        <v>45226.871398000003</v>
      </c>
      <c r="D25" s="48">
        <v>246.910764</v>
      </c>
    </row>
    <row r="26" spans="1:4" x14ac:dyDescent="0.2">
      <c r="A26" s="8">
        <v>17</v>
      </c>
      <c r="B26" s="48">
        <v>143647.859</v>
      </c>
      <c r="C26" s="48">
        <v>17444.319425000002</v>
      </c>
      <c r="D26" s="48">
        <v>906.92718500000001</v>
      </c>
    </row>
    <row r="27" spans="1:4" x14ac:dyDescent="0.2">
      <c r="A27" s="8">
        <v>18</v>
      </c>
      <c r="B27" s="48">
        <v>141273.87899999999</v>
      </c>
      <c r="C27" s="48">
        <v>49251.432000000001</v>
      </c>
      <c r="D27" s="48">
        <v>763.31812200000002</v>
      </c>
    </row>
    <row r="28" spans="1:4" x14ac:dyDescent="0.2">
      <c r="A28" s="8">
        <v>19</v>
      </c>
      <c r="B28" s="48">
        <v>164067.34700000001</v>
      </c>
      <c r="C28" s="48">
        <v>30306.165527000001</v>
      </c>
      <c r="D28" s="48">
        <v>2559.8934010000003</v>
      </c>
    </row>
    <row r="29" spans="1:4" x14ac:dyDescent="0.2">
      <c r="A29" s="8">
        <v>20</v>
      </c>
      <c r="B29" s="48">
        <v>164289.69200000001</v>
      </c>
      <c r="C29" s="48">
        <v>29874.397950000002</v>
      </c>
      <c r="D29" s="48">
        <v>4104.5981270000002</v>
      </c>
    </row>
    <row r="30" spans="1:4" x14ac:dyDescent="0.2">
      <c r="A30" s="8">
        <v>21</v>
      </c>
      <c r="B30" s="48">
        <v>164041.234</v>
      </c>
      <c r="C30" s="48">
        <v>39802.139288999999</v>
      </c>
      <c r="D30" s="48">
        <v>9742.708700000001</v>
      </c>
    </row>
    <row r="31" spans="1:4" x14ac:dyDescent="0.2">
      <c r="A31" s="8">
        <v>22</v>
      </c>
      <c r="B31" s="48">
        <v>161788.19899999999</v>
      </c>
      <c r="C31" s="48">
        <v>45227.050430000003</v>
      </c>
      <c r="D31" s="48">
        <v>18594.454099999999</v>
      </c>
    </row>
    <row r="32" spans="1:4" x14ac:dyDescent="0.2">
      <c r="A32" s="8">
        <v>23</v>
      </c>
      <c r="B32" s="48">
        <v>155387.34400000001</v>
      </c>
      <c r="C32" s="48">
        <v>25546.842223000003</v>
      </c>
      <c r="D32" s="48">
        <v>16744.6734</v>
      </c>
    </row>
    <row r="33" spans="1:4" x14ac:dyDescent="0.2">
      <c r="A33" s="8">
        <v>24</v>
      </c>
      <c r="B33" s="48">
        <v>130517.443</v>
      </c>
      <c r="C33" s="48">
        <v>26630.08496</v>
      </c>
      <c r="D33" s="48">
        <v>15875.5301</v>
      </c>
    </row>
    <row r="34" spans="1:4" x14ac:dyDescent="0.2">
      <c r="A34" s="8">
        <v>25</v>
      </c>
      <c r="B34" s="48">
        <v>87932.214999999997</v>
      </c>
      <c r="C34" s="48">
        <v>25859.479003</v>
      </c>
      <c r="D34" s="48">
        <v>13649.9964</v>
      </c>
    </row>
    <row r="35" spans="1:4" x14ac:dyDescent="0.2">
      <c r="A35" s="8">
        <v>26</v>
      </c>
      <c r="B35" s="48">
        <v>51112.774913999994</v>
      </c>
      <c r="C35" s="48">
        <v>33546.110352000003</v>
      </c>
      <c r="D35" s="48">
        <v>12875.736799999999</v>
      </c>
    </row>
    <row r="36" spans="1:4" x14ac:dyDescent="0.2">
      <c r="A36" s="8">
        <v>27</v>
      </c>
      <c r="B36" s="48">
        <v>45110.000258</v>
      </c>
      <c r="C36" s="48">
        <v>46679.122999999992</v>
      </c>
      <c r="D36" s="48">
        <v>13080.2168</v>
      </c>
    </row>
    <row r="37" spans="1:4" x14ac:dyDescent="0.2">
      <c r="A37" s="8">
        <v>28</v>
      </c>
      <c r="B37" s="48">
        <v>52602.076430000001</v>
      </c>
      <c r="C37" s="48">
        <v>50634.165180000004</v>
      </c>
      <c r="D37" s="48">
        <v>11067.310799999999</v>
      </c>
    </row>
    <row r="38" spans="1:4" x14ac:dyDescent="0.2">
      <c r="A38" s="8">
        <v>29</v>
      </c>
      <c r="B38" s="48">
        <v>34130.993526999999</v>
      </c>
      <c r="C38" s="48">
        <v>62289.398000000001</v>
      </c>
      <c r="D38" s="48">
        <v>16665.6819</v>
      </c>
    </row>
    <row r="39" spans="1:4" x14ac:dyDescent="0.2">
      <c r="A39" s="8">
        <v>30</v>
      </c>
      <c r="B39" s="48">
        <v>17369.359619999999</v>
      </c>
      <c r="C39" s="48">
        <v>52884.280999999995</v>
      </c>
      <c r="D39" s="48">
        <v>17272.926800000001</v>
      </c>
    </row>
    <row r="40" spans="1:4" x14ac:dyDescent="0.2">
      <c r="A40" s="8">
        <v>31</v>
      </c>
      <c r="B40" s="48">
        <v>8391.3630979999998</v>
      </c>
      <c r="C40" s="48">
        <v>51956.186000000002</v>
      </c>
      <c r="D40" s="48">
        <v>17720.4228</v>
      </c>
    </row>
    <row r="41" spans="1:4" x14ac:dyDescent="0.2">
      <c r="A41" s="8">
        <v>32</v>
      </c>
      <c r="B41" s="48">
        <v>211.538151</v>
      </c>
      <c r="C41" s="48">
        <v>46638.309976999997</v>
      </c>
      <c r="D41" s="48">
        <v>18153.344300000001</v>
      </c>
    </row>
    <row r="42" spans="1:4" x14ac:dyDescent="0.2">
      <c r="A42" s="8">
        <v>33</v>
      </c>
      <c r="B42" s="48">
        <v>0</v>
      </c>
      <c r="C42" s="48">
        <v>22376.920410999999</v>
      </c>
      <c r="D42" s="48">
        <v>19447.920900000001</v>
      </c>
    </row>
    <row r="43" spans="1:4" x14ac:dyDescent="0.2">
      <c r="A43" s="8">
        <v>34</v>
      </c>
      <c r="B43" s="48">
        <v>0</v>
      </c>
      <c r="C43" s="48">
        <v>28313.493651999997</v>
      </c>
      <c r="D43" s="48">
        <v>16120.063299999998</v>
      </c>
    </row>
    <row r="44" spans="1:4" x14ac:dyDescent="0.2">
      <c r="A44" s="8">
        <v>35</v>
      </c>
      <c r="B44" s="48">
        <v>0</v>
      </c>
      <c r="C44" s="48">
        <v>28919.123047000001</v>
      </c>
      <c r="D44" s="48">
        <v>17744.429</v>
      </c>
    </row>
    <row r="45" spans="1:4" x14ac:dyDescent="0.2">
      <c r="A45" s="8">
        <v>36</v>
      </c>
      <c r="B45" s="48">
        <v>5.3049999999999998E-3</v>
      </c>
      <c r="C45" s="48">
        <v>40659.799297000005</v>
      </c>
      <c r="D45" s="48">
        <v>10233.328100000001</v>
      </c>
    </row>
    <row r="46" spans="1:4" x14ac:dyDescent="0.2">
      <c r="A46" s="8">
        <v>37</v>
      </c>
      <c r="B46" s="48">
        <v>2869.9792630000002</v>
      </c>
      <c r="C46" s="48">
        <v>48971.360000000001</v>
      </c>
      <c r="D46" s="48">
        <v>11272.232199999999</v>
      </c>
    </row>
    <row r="47" spans="1:4" x14ac:dyDescent="0.2">
      <c r="A47" s="8">
        <v>38</v>
      </c>
      <c r="B47" s="48">
        <v>14501.179198999998</v>
      </c>
      <c r="C47" s="48">
        <v>66575.55</v>
      </c>
      <c r="D47" s="48">
        <v>10372.412199999999</v>
      </c>
    </row>
    <row r="48" spans="1:4" x14ac:dyDescent="0.2">
      <c r="A48" s="8">
        <v>39</v>
      </c>
      <c r="B48" s="48">
        <v>32181.362303999998</v>
      </c>
      <c r="C48" s="48">
        <v>79309.539000000004</v>
      </c>
      <c r="D48" s="48">
        <v>5686.3800969999993</v>
      </c>
    </row>
    <row r="49" spans="1:4" x14ac:dyDescent="0.2">
      <c r="A49" s="8">
        <v>40</v>
      </c>
      <c r="B49" s="48">
        <v>59365.645000000004</v>
      </c>
      <c r="C49" s="48">
        <v>91639.491999999998</v>
      </c>
      <c r="D49" s="48">
        <v>1070.4172429999999</v>
      </c>
    </row>
    <row r="50" spans="1:4" x14ac:dyDescent="0.2">
      <c r="A50" s="8">
        <v>41</v>
      </c>
      <c r="B50" s="48">
        <v>78227.017999999996</v>
      </c>
      <c r="C50" s="48">
        <v>104449.791</v>
      </c>
      <c r="D50" s="48">
        <v>4157.1467360000006</v>
      </c>
    </row>
    <row r="51" spans="1:4" x14ac:dyDescent="0.2">
      <c r="A51" s="8">
        <v>42</v>
      </c>
      <c r="B51" s="48">
        <v>101904.56300000001</v>
      </c>
      <c r="C51" s="48">
        <v>111987.295</v>
      </c>
      <c r="D51" s="48">
        <v>1203.5407670000002</v>
      </c>
    </row>
    <row r="52" spans="1:4" x14ac:dyDescent="0.2">
      <c r="A52" s="8">
        <v>43</v>
      </c>
      <c r="B52" s="48">
        <v>124633.107</v>
      </c>
      <c r="C52" s="48">
        <v>111102.598</v>
      </c>
      <c r="D52" s="48">
        <v>7262.9793000000009</v>
      </c>
    </row>
    <row r="53" spans="1:4" x14ac:dyDescent="0.2">
      <c r="A53" s="8">
        <v>44</v>
      </c>
      <c r="B53" s="48">
        <v>130791.289</v>
      </c>
      <c r="C53" s="48">
        <v>103071.958</v>
      </c>
      <c r="D53" s="48">
        <v>4720.3269889999992</v>
      </c>
    </row>
    <row r="54" spans="1:4" x14ac:dyDescent="0.2">
      <c r="A54" s="8">
        <v>45</v>
      </c>
      <c r="B54" s="48">
        <v>134436.81900000002</v>
      </c>
      <c r="C54" s="48">
        <v>98876.308999999994</v>
      </c>
      <c r="D54" s="48">
        <v>2181.2094909999996</v>
      </c>
    </row>
    <row r="55" spans="1:4" x14ac:dyDescent="0.2">
      <c r="A55" s="8">
        <v>46</v>
      </c>
      <c r="B55" s="48">
        <v>126951.06</v>
      </c>
      <c r="C55" s="48">
        <v>99215.010000000009</v>
      </c>
      <c r="D55" s="48">
        <v>4747.9733999999999</v>
      </c>
    </row>
    <row r="56" spans="1:4" x14ac:dyDescent="0.2">
      <c r="A56" s="8">
        <v>47</v>
      </c>
      <c r="B56" s="48">
        <v>102833.628</v>
      </c>
      <c r="C56" s="48">
        <v>97615.734250000009</v>
      </c>
      <c r="D56" s="48">
        <v>10807.796100000001</v>
      </c>
    </row>
    <row r="57" spans="1:4" x14ac:dyDescent="0.2">
      <c r="A57" s="8">
        <v>48</v>
      </c>
      <c r="B57" s="48">
        <v>77114.873999999996</v>
      </c>
      <c r="C57" s="48">
        <v>89905.342000000004</v>
      </c>
      <c r="D57" s="48">
        <v>14638.748599999999</v>
      </c>
    </row>
    <row r="58" spans="1:4" x14ac:dyDescent="0.2">
      <c r="A58" s="8">
        <v>49</v>
      </c>
      <c r="B58" s="48">
        <v>49330.065930000004</v>
      </c>
      <c r="C58" s="48">
        <v>83499.277000000002</v>
      </c>
      <c r="D58" s="48">
        <v>11910.782999999999</v>
      </c>
    </row>
    <row r="59" spans="1:4" x14ac:dyDescent="0.2">
      <c r="A59" s="8">
        <v>50</v>
      </c>
      <c r="B59" s="48">
        <v>24834.42627</v>
      </c>
      <c r="C59" s="48">
        <v>98192.455999999991</v>
      </c>
      <c r="D59" s="48">
        <v>17403.988600000001</v>
      </c>
    </row>
    <row r="60" spans="1:4" x14ac:dyDescent="0.2">
      <c r="A60" s="8">
        <v>51</v>
      </c>
      <c r="B60" s="48">
        <v>15594.946289</v>
      </c>
      <c r="C60" s="48">
        <v>91653.653999999995</v>
      </c>
      <c r="D60" s="48">
        <v>21596.9931</v>
      </c>
    </row>
    <row r="61" spans="1:4" x14ac:dyDescent="0.2">
      <c r="A61" s="8">
        <v>52</v>
      </c>
      <c r="B61" s="48">
        <v>8460.6815179999994</v>
      </c>
      <c r="C61" s="48">
        <v>71000.524000000005</v>
      </c>
      <c r="D61" s="48">
        <v>23255.192899999998</v>
      </c>
    </row>
    <row r="62" spans="1:4" x14ac:dyDescent="0.2">
      <c r="A62" s="8">
        <v>53</v>
      </c>
      <c r="B62" s="48">
        <v>1862.762759</v>
      </c>
      <c r="C62" s="48">
        <v>60555.223999999995</v>
      </c>
      <c r="D62" s="48">
        <v>22360.855</v>
      </c>
    </row>
    <row r="63" spans="1:4" x14ac:dyDescent="0.2">
      <c r="A63" s="8">
        <v>54</v>
      </c>
      <c r="B63" s="48">
        <v>0</v>
      </c>
      <c r="C63" s="48">
        <v>56275.031929999997</v>
      </c>
      <c r="D63" s="48">
        <v>22745.351600000002</v>
      </c>
    </row>
    <row r="64" spans="1:4" x14ac:dyDescent="0.2">
      <c r="A64" s="8">
        <v>55</v>
      </c>
      <c r="B64" s="48">
        <v>0</v>
      </c>
      <c r="C64" s="48">
        <v>53158.47</v>
      </c>
      <c r="D64" s="48">
        <v>23097.390199999998</v>
      </c>
    </row>
    <row r="65" spans="1:4" x14ac:dyDescent="0.2">
      <c r="A65" s="8">
        <v>56</v>
      </c>
      <c r="B65" s="48">
        <v>0</v>
      </c>
      <c r="C65" s="48">
        <v>49153.797999999995</v>
      </c>
      <c r="D65" s="48">
        <v>22228.715400000001</v>
      </c>
    </row>
    <row r="66" spans="1:4" x14ac:dyDescent="0.2">
      <c r="A66" s="8">
        <v>57</v>
      </c>
      <c r="B66" s="48">
        <v>0</v>
      </c>
      <c r="C66" s="48">
        <v>36936.641153000004</v>
      </c>
      <c r="D66" s="48">
        <v>18416.733</v>
      </c>
    </row>
    <row r="67" spans="1:4" x14ac:dyDescent="0.2">
      <c r="A67" s="8">
        <v>58</v>
      </c>
      <c r="B67" s="48">
        <v>0</v>
      </c>
      <c r="C67" s="48">
        <v>29752.131836</v>
      </c>
      <c r="D67" s="48">
        <v>10537.157299999999</v>
      </c>
    </row>
    <row r="68" spans="1:4" x14ac:dyDescent="0.2">
      <c r="A68" s="8">
        <v>59</v>
      </c>
      <c r="B68" s="48">
        <v>0</v>
      </c>
      <c r="C68" s="48">
        <v>38460.066305</v>
      </c>
      <c r="D68" s="48">
        <v>5262.3615</v>
      </c>
    </row>
    <row r="69" spans="1:4" x14ac:dyDescent="0.2">
      <c r="A69" s="8">
        <v>60</v>
      </c>
      <c r="B69" s="48">
        <v>2229.545239</v>
      </c>
      <c r="C69" s="48">
        <v>42473.373452999993</v>
      </c>
      <c r="D69" s="48">
        <v>4381.3892609999994</v>
      </c>
    </row>
    <row r="70" spans="1:4" x14ac:dyDescent="0.2">
      <c r="A70" s="8">
        <v>61</v>
      </c>
      <c r="B70" s="48">
        <v>18476.883789</v>
      </c>
      <c r="C70" s="48">
        <v>58120.534999999996</v>
      </c>
      <c r="D70" s="48">
        <v>4408.1144340000001</v>
      </c>
    </row>
    <row r="71" spans="1:4" x14ac:dyDescent="0.2">
      <c r="A71" s="8">
        <v>62</v>
      </c>
      <c r="B71" s="48">
        <v>38648.516399</v>
      </c>
      <c r="C71" s="48">
        <v>66619.3125</v>
      </c>
      <c r="D71" s="48">
        <v>1612.3560189999998</v>
      </c>
    </row>
    <row r="72" spans="1:4" x14ac:dyDescent="0.2">
      <c r="A72" s="8">
        <v>63</v>
      </c>
      <c r="B72" s="48">
        <v>66209.338000000003</v>
      </c>
      <c r="C72" s="48">
        <v>77356.503000000012</v>
      </c>
      <c r="D72" s="48">
        <v>511.44062399999996</v>
      </c>
    </row>
    <row r="73" spans="1:4" x14ac:dyDescent="0.2">
      <c r="A73" s="8">
        <v>64</v>
      </c>
      <c r="B73" s="48">
        <v>87848.684000000008</v>
      </c>
      <c r="C73" s="48">
        <v>75714.441000000006</v>
      </c>
      <c r="D73" s="48">
        <v>37.768999000000001</v>
      </c>
    </row>
    <row r="74" spans="1:4" x14ac:dyDescent="0.2">
      <c r="A74" s="8">
        <v>65</v>
      </c>
      <c r="B74" s="48">
        <v>112597.235</v>
      </c>
      <c r="C74" s="48">
        <v>68814.758000000002</v>
      </c>
      <c r="D74" s="48">
        <v>151.96837000000002</v>
      </c>
    </row>
    <row r="75" spans="1:4" x14ac:dyDescent="0.2">
      <c r="A75" s="8">
        <v>66</v>
      </c>
      <c r="B75" s="48">
        <v>141147.78099999999</v>
      </c>
      <c r="C75" s="48">
        <v>64246.342999999993</v>
      </c>
      <c r="D75" s="48">
        <v>20.421571999999998</v>
      </c>
    </row>
    <row r="76" spans="1:4" x14ac:dyDescent="0.2">
      <c r="A76" s="8">
        <v>67</v>
      </c>
      <c r="B76" s="48">
        <v>158910.32075000001</v>
      </c>
      <c r="C76" s="48">
        <v>57849.677069999998</v>
      </c>
      <c r="D76" s="48">
        <v>2.4584000000000002E-2</v>
      </c>
    </row>
    <row r="77" spans="1:4" x14ac:dyDescent="0.2">
      <c r="A77" s="8">
        <v>68</v>
      </c>
      <c r="B77" s="48">
        <v>165904.2225</v>
      </c>
      <c r="C77" s="48">
        <v>47487.721999999994</v>
      </c>
      <c r="D77" s="48">
        <v>4633.4269469999999</v>
      </c>
    </row>
    <row r="78" spans="1:4" x14ac:dyDescent="0.2">
      <c r="A78" s="8">
        <v>69</v>
      </c>
      <c r="B78" s="48">
        <v>166332.62925</v>
      </c>
      <c r="C78" s="48">
        <v>36438.770508000001</v>
      </c>
      <c r="D78" s="48">
        <v>15606.880300000001</v>
      </c>
    </row>
    <row r="79" spans="1:4" x14ac:dyDescent="0.2">
      <c r="A79" s="8">
        <v>70</v>
      </c>
      <c r="B79" s="48">
        <v>160246.76125000001</v>
      </c>
      <c r="C79" s="48">
        <v>45184.861000000004</v>
      </c>
      <c r="D79" s="48">
        <v>15658.656800000001</v>
      </c>
    </row>
    <row r="80" spans="1:4" x14ac:dyDescent="0.2">
      <c r="A80" s="8">
        <v>71</v>
      </c>
      <c r="B80" s="48">
        <v>137806.02000000002</v>
      </c>
      <c r="C80" s="48">
        <v>59011.755000000005</v>
      </c>
      <c r="D80" s="48">
        <v>23561.719699999998</v>
      </c>
    </row>
    <row r="81" spans="1:4" x14ac:dyDescent="0.2">
      <c r="A81" s="8">
        <v>72</v>
      </c>
      <c r="B81" s="48">
        <v>113837.87450000001</v>
      </c>
      <c r="C81" s="48">
        <v>60755.817999999999</v>
      </c>
      <c r="D81" s="48">
        <v>20637.2143</v>
      </c>
    </row>
    <row r="82" spans="1:4" x14ac:dyDescent="0.2">
      <c r="A82" s="8">
        <v>73</v>
      </c>
      <c r="B82" s="48">
        <v>66229.895921999996</v>
      </c>
      <c r="C82" s="48">
        <v>79288.228999999992</v>
      </c>
      <c r="D82" s="48">
        <v>23113.8531</v>
      </c>
    </row>
    <row r="83" spans="1:4" x14ac:dyDescent="0.2">
      <c r="A83" s="8">
        <v>74</v>
      </c>
      <c r="B83" s="48">
        <v>26861.965819999998</v>
      </c>
      <c r="C83" s="48">
        <v>66576.58</v>
      </c>
      <c r="D83" s="48">
        <v>27057.318299999999</v>
      </c>
    </row>
    <row r="84" spans="1:4" x14ac:dyDescent="0.2">
      <c r="A84" s="8">
        <v>75</v>
      </c>
      <c r="B84" s="48">
        <v>34122.700194999998</v>
      </c>
      <c r="C84" s="48">
        <v>63912.03</v>
      </c>
      <c r="D84" s="48">
        <v>27758.950199999999</v>
      </c>
    </row>
    <row r="85" spans="1:4" x14ac:dyDescent="0.2">
      <c r="A85" s="8">
        <v>76</v>
      </c>
      <c r="B85" s="48">
        <v>10737.971192000001</v>
      </c>
      <c r="C85" s="48">
        <v>63036.082999999999</v>
      </c>
      <c r="D85" s="48">
        <v>28232.424300000002</v>
      </c>
    </row>
    <row r="86" spans="1:4" x14ac:dyDescent="0.2">
      <c r="A86" s="8">
        <v>77</v>
      </c>
      <c r="B86" s="48">
        <v>2797.4678350000004</v>
      </c>
      <c r="C86" s="48">
        <v>57253.089</v>
      </c>
      <c r="D86" s="48">
        <v>27581.262699999999</v>
      </c>
    </row>
    <row r="87" spans="1:4" x14ac:dyDescent="0.2">
      <c r="A87" s="8">
        <v>78</v>
      </c>
      <c r="B87" s="48">
        <v>97.790062000000006</v>
      </c>
      <c r="C87" s="48">
        <v>58162.845319999993</v>
      </c>
      <c r="D87" s="48">
        <v>24192.311099999999</v>
      </c>
    </row>
    <row r="88" spans="1:4" x14ac:dyDescent="0.2">
      <c r="A88" s="8">
        <v>79</v>
      </c>
      <c r="B88" s="48">
        <v>0</v>
      </c>
      <c r="C88" s="48">
        <v>52916.232000000004</v>
      </c>
      <c r="D88" s="48">
        <v>24386.902399999999</v>
      </c>
    </row>
    <row r="89" spans="1:4" x14ac:dyDescent="0.2">
      <c r="A89" s="8">
        <v>80</v>
      </c>
      <c r="B89" s="48">
        <v>52.752452000000005</v>
      </c>
      <c r="C89" s="48">
        <v>38025.914063000004</v>
      </c>
      <c r="D89" s="48">
        <v>28589.619699999999</v>
      </c>
    </row>
    <row r="90" spans="1:4" x14ac:dyDescent="0.2">
      <c r="A90" s="8">
        <v>81</v>
      </c>
      <c r="B90" s="48">
        <v>139.958969</v>
      </c>
      <c r="C90" s="48">
        <v>24895.449706000003</v>
      </c>
      <c r="D90" s="48">
        <v>28724.053599999999</v>
      </c>
    </row>
    <row r="91" spans="1:4" x14ac:dyDescent="0.2">
      <c r="A91" s="8">
        <v>82</v>
      </c>
      <c r="B91" s="48">
        <v>0</v>
      </c>
      <c r="C91" s="48">
        <v>19281.134765999999</v>
      </c>
      <c r="D91" s="48">
        <v>23009.6587</v>
      </c>
    </row>
    <row r="92" spans="1:4" x14ac:dyDescent="0.2">
      <c r="A92" s="8">
        <v>83</v>
      </c>
      <c r="B92" s="48">
        <v>0.207758</v>
      </c>
      <c r="C92" s="48">
        <v>20162.640625</v>
      </c>
      <c r="D92" s="48">
        <v>17135.040500000003</v>
      </c>
    </row>
    <row r="93" spans="1:4" x14ac:dyDescent="0.2">
      <c r="A93" s="8">
        <v>84</v>
      </c>
      <c r="B93" s="48">
        <v>4682.0441119999996</v>
      </c>
      <c r="C93" s="48">
        <v>28145.355467999998</v>
      </c>
      <c r="D93" s="48">
        <v>18220.354200000002</v>
      </c>
    </row>
    <row r="94" spans="1:4" x14ac:dyDescent="0.2">
      <c r="A94" s="8">
        <v>85</v>
      </c>
      <c r="B94" s="48">
        <v>14095.299559999999</v>
      </c>
      <c r="C94" s="48">
        <v>30998.899902000001</v>
      </c>
      <c r="D94" s="48">
        <v>23989.1649</v>
      </c>
    </row>
    <row r="95" spans="1:4" x14ac:dyDescent="0.2">
      <c r="A95" s="8">
        <v>86</v>
      </c>
      <c r="B95" s="48">
        <v>25549.550782000002</v>
      </c>
      <c r="C95" s="48">
        <v>37864.771831999999</v>
      </c>
      <c r="D95" s="48">
        <v>21459.4326</v>
      </c>
    </row>
    <row r="96" spans="1:4" x14ac:dyDescent="0.2">
      <c r="A96" s="8">
        <v>87</v>
      </c>
      <c r="B96" s="48">
        <v>36470.758626000003</v>
      </c>
      <c r="C96" s="48">
        <v>44275.423999999999</v>
      </c>
      <c r="D96" s="48">
        <v>15127.7183</v>
      </c>
    </row>
    <row r="97" spans="1:4" x14ac:dyDescent="0.2">
      <c r="A97" s="8">
        <v>88</v>
      </c>
      <c r="B97" s="48">
        <v>33161.769530999998</v>
      </c>
      <c r="C97" s="48">
        <v>48556.562680000003</v>
      </c>
      <c r="D97" s="48">
        <v>13644.6543</v>
      </c>
    </row>
    <row r="98" spans="1:4" x14ac:dyDescent="0.2">
      <c r="A98" s="8">
        <v>89</v>
      </c>
      <c r="B98" s="48">
        <v>52769.840117</v>
      </c>
      <c r="C98" s="48">
        <v>45576.293569999994</v>
      </c>
      <c r="D98" s="48">
        <v>14574.323699999999</v>
      </c>
    </row>
    <row r="99" spans="1:4" x14ac:dyDescent="0.2">
      <c r="A99" s="8">
        <v>90</v>
      </c>
      <c r="B99" s="48">
        <v>89665.752000000008</v>
      </c>
      <c r="C99" s="48">
        <v>44120.764999999999</v>
      </c>
      <c r="D99" s="48">
        <v>14195.171200000001</v>
      </c>
    </row>
    <row r="100" spans="1:4" x14ac:dyDescent="0.2">
      <c r="A100" s="8">
        <v>91</v>
      </c>
      <c r="B100" s="48">
        <v>160754.88725</v>
      </c>
      <c r="C100" s="48">
        <v>66515.652000000002</v>
      </c>
      <c r="D100" s="48">
        <v>16505.484799999998</v>
      </c>
    </row>
    <row r="101" spans="1:4" x14ac:dyDescent="0.2">
      <c r="A101" s="8">
        <v>92</v>
      </c>
      <c r="B101" s="48">
        <v>160375.144</v>
      </c>
      <c r="C101" s="48">
        <v>74759.839749999999</v>
      </c>
      <c r="D101" s="48">
        <v>20219.410599999999</v>
      </c>
    </row>
    <row r="102" spans="1:4" x14ac:dyDescent="0.2">
      <c r="A102" s="8">
        <v>93</v>
      </c>
      <c r="B102" s="48">
        <v>138110.44675</v>
      </c>
      <c r="C102" s="48">
        <v>69828.021000000008</v>
      </c>
      <c r="D102" s="48">
        <v>20198.818400000004</v>
      </c>
    </row>
    <row r="103" spans="1:4" x14ac:dyDescent="0.2">
      <c r="A103" s="8">
        <v>94</v>
      </c>
      <c r="B103" s="48">
        <v>70378.099570000006</v>
      </c>
      <c r="C103" s="48">
        <v>83545.929999999993</v>
      </c>
      <c r="D103" s="48">
        <v>26443.3086</v>
      </c>
    </row>
    <row r="104" spans="1:4" x14ac:dyDescent="0.2">
      <c r="A104" s="8">
        <v>95</v>
      </c>
      <c r="B104" s="48">
        <v>41719.263867000001</v>
      </c>
      <c r="C104" s="48">
        <v>95607.49</v>
      </c>
      <c r="D104" s="48">
        <v>24883.201100000002</v>
      </c>
    </row>
    <row r="105" spans="1:4" x14ac:dyDescent="0.2">
      <c r="A105" s="8">
        <v>96</v>
      </c>
      <c r="B105" s="48">
        <v>18737.330322000002</v>
      </c>
      <c r="C105" s="48">
        <v>105436.30100000001</v>
      </c>
      <c r="D105" s="48">
        <v>28025.313900000001</v>
      </c>
    </row>
    <row r="106" spans="1:4" x14ac:dyDescent="0.2">
      <c r="A106" s="8">
        <v>97</v>
      </c>
      <c r="B106" s="48">
        <v>19961.533447999998</v>
      </c>
      <c r="C106" s="48">
        <v>99486.657999999996</v>
      </c>
      <c r="D106" s="48">
        <v>29881.583500000001</v>
      </c>
    </row>
    <row r="107" spans="1:4" x14ac:dyDescent="0.2">
      <c r="A107" s="8">
        <v>98</v>
      </c>
      <c r="B107" s="48">
        <v>11961.595947</v>
      </c>
      <c r="C107" s="48">
        <v>80845.255999999994</v>
      </c>
      <c r="D107" s="48">
        <v>30056.6142</v>
      </c>
    </row>
    <row r="108" spans="1:4" x14ac:dyDescent="0.2">
      <c r="A108" s="8">
        <v>99</v>
      </c>
      <c r="B108" s="48">
        <v>1245.9056700000001</v>
      </c>
      <c r="C108" s="48">
        <v>66603.309000000008</v>
      </c>
      <c r="D108" s="48">
        <v>29631.128900000003</v>
      </c>
    </row>
    <row r="109" spans="1:4" x14ac:dyDescent="0.2">
      <c r="A109" s="8">
        <v>100</v>
      </c>
      <c r="B109" s="48">
        <v>61.281773000000008</v>
      </c>
      <c r="C109" s="48">
        <v>94745.078000000009</v>
      </c>
      <c r="D109" s="48">
        <v>29093.554200000002</v>
      </c>
    </row>
    <row r="110" spans="1:4" x14ac:dyDescent="0.2">
      <c r="A110" s="8">
        <v>101</v>
      </c>
      <c r="B110" s="48">
        <v>4697.2689090000003</v>
      </c>
      <c r="C110" s="48">
        <v>94338.333000000013</v>
      </c>
      <c r="D110" s="48">
        <v>27871.000899999999</v>
      </c>
    </row>
    <row r="111" spans="1:4" x14ac:dyDescent="0.2">
      <c r="A111" s="8">
        <v>102</v>
      </c>
      <c r="B111" s="48">
        <v>24527.515706999999</v>
      </c>
      <c r="C111" s="48">
        <v>86560.898000000001</v>
      </c>
      <c r="D111" s="48">
        <v>26503.299300000002</v>
      </c>
    </row>
    <row r="112" spans="1:4" x14ac:dyDescent="0.2">
      <c r="A112" s="8">
        <v>103</v>
      </c>
      <c r="B112" s="48">
        <v>31658.031390999997</v>
      </c>
      <c r="C112" s="48">
        <v>52238.648000000001</v>
      </c>
      <c r="D112" s="48">
        <v>27213.176800000001</v>
      </c>
    </row>
    <row r="113" spans="1:4" x14ac:dyDescent="0.2">
      <c r="A113" s="8">
        <v>104</v>
      </c>
      <c r="B113" s="48">
        <v>15308.373536000001</v>
      </c>
      <c r="C113" s="48">
        <v>43111.94975</v>
      </c>
      <c r="D113" s="48">
        <v>25539.868600000002</v>
      </c>
    </row>
    <row r="114" spans="1:4" x14ac:dyDescent="0.2">
      <c r="A114" s="8">
        <v>105</v>
      </c>
      <c r="B114" s="48">
        <v>9745.6105950000001</v>
      </c>
      <c r="C114" s="48">
        <v>42074.588796999997</v>
      </c>
      <c r="D114" s="48">
        <v>18964.883299999998</v>
      </c>
    </row>
    <row r="115" spans="1:4" x14ac:dyDescent="0.2">
      <c r="A115" s="8">
        <v>106</v>
      </c>
      <c r="B115" s="48">
        <v>5065.0799550000002</v>
      </c>
      <c r="C115" s="48">
        <v>45539.275000000001</v>
      </c>
      <c r="D115" s="48">
        <v>12240.539799999999</v>
      </c>
    </row>
    <row r="116" spans="1:4" x14ac:dyDescent="0.2">
      <c r="A116" s="8">
        <v>107</v>
      </c>
      <c r="B116" s="48">
        <v>2368.0040909999998</v>
      </c>
      <c r="C116" s="48">
        <v>72919.895000000004</v>
      </c>
      <c r="D116" s="48">
        <v>7438.0978999999998</v>
      </c>
    </row>
    <row r="117" spans="1:4" x14ac:dyDescent="0.2">
      <c r="A117" s="8">
        <v>108</v>
      </c>
      <c r="B117" s="48">
        <v>801.63480800000002</v>
      </c>
      <c r="C117" s="48">
        <v>80128.440499999997</v>
      </c>
      <c r="D117" s="48">
        <v>3008.5472739999996</v>
      </c>
    </row>
    <row r="118" spans="1:4" x14ac:dyDescent="0.2">
      <c r="A118" s="8">
        <v>109</v>
      </c>
      <c r="B118" s="48">
        <v>1344.1506039999999</v>
      </c>
      <c r="C118" s="48">
        <v>96324.61</v>
      </c>
      <c r="D118" s="48">
        <v>2845.7854029999999</v>
      </c>
    </row>
    <row r="119" spans="1:4" x14ac:dyDescent="0.2">
      <c r="A119" s="8">
        <v>110</v>
      </c>
      <c r="B119" s="48">
        <v>250.79051100000001</v>
      </c>
      <c r="C119" s="48">
        <v>114161.64</v>
      </c>
      <c r="D119" s="48">
        <v>6440.3669</v>
      </c>
    </row>
    <row r="120" spans="1:4" x14ac:dyDescent="0.2">
      <c r="A120" s="8">
        <v>111</v>
      </c>
      <c r="B120" s="48">
        <v>919.365363</v>
      </c>
      <c r="C120" s="48">
        <v>115337.78899999999</v>
      </c>
      <c r="D120" s="48">
        <v>5755.2683999999999</v>
      </c>
    </row>
    <row r="121" spans="1:4" x14ac:dyDescent="0.2">
      <c r="A121" s="8">
        <v>112</v>
      </c>
      <c r="B121" s="48">
        <v>2932.4497460000002</v>
      </c>
      <c r="C121" s="48">
        <v>113899.67199999999</v>
      </c>
      <c r="D121" s="48">
        <v>3878.415473</v>
      </c>
    </row>
    <row r="122" spans="1:4" x14ac:dyDescent="0.2">
      <c r="A122" s="8">
        <v>113</v>
      </c>
      <c r="B122" s="48">
        <v>16653.380615000002</v>
      </c>
      <c r="C122" s="48">
        <v>116465.735</v>
      </c>
      <c r="D122" s="48">
        <v>3014.4364019999998</v>
      </c>
    </row>
    <row r="123" spans="1:4" x14ac:dyDescent="0.2">
      <c r="A123" s="8">
        <v>114</v>
      </c>
      <c r="B123" s="48">
        <v>20115.354737000001</v>
      </c>
      <c r="C123" s="48">
        <v>119591.48</v>
      </c>
      <c r="D123" s="48">
        <v>2673.5275879999999</v>
      </c>
    </row>
    <row r="124" spans="1:4" x14ac:dyDescent="0.2">
      <c r="A124" s="8">
        <v>115</v>
      </c>
      <c r="B124" s="48">
        <v>37195.487793</v>
      </c>
      <c r="C124" s="48">
        <v>120496.46299999999</v>
      </c>
      <c r="D124" s="48">
        <v>2519.577393</v>
      </c>
    </row>
    <row r="125" spans="1:4" x14ac:dyDescent="0.2">
      <c r="A125" s="8">
        <v>116</v>
      </c>
      <c r="B125" s="48">
        <v>57569.290999999997</v>
      </c>
      <c r="C125" s="48">
        <v>121897.333</v>
      </c>
      <c r="D125" s="48">
        <v>3917.333388</v>
      </c>
    </row>
    <row r="126" spans="1:4" x14ac:dyDescent="0.2">
      <c r="A126" s="8">
        <v>117</v>
      </c>
      <c r="B126" s="48">
        <v>35727.875640999999</v>
      </c>
      <c r="C126" s="48">
        <v>118309.815</v>
      </c>
      <c r="D126" s="48">
        <v>10964.308099999998</v>
      </c>
    </row>
    <row r="127" spans="1:4" x14ac:dyDescent="0.2">
      <c r="A127" s="8">
        <v>118</v>
      </c>
      <c r="B127" s="48">
        <v>9173.443115</v>
      </c>
      <c r="C127" s="48">
        <v>122765.2095</v>
      </c>
      <c r="D127" s="48">
        <v>14921.253499999999</v>
      </c>
    </row>
    <row r="128" spans="1:4" x14ac:dyDescent="0.2">
      <c r="A128" s="8">
        <v>119</v>
      </c>
      <c r="B128" s="48">
        <v>1150.1252950000001</v>
      </c>
      <c r="C128" s="48">
        <v>125221.281</v>
      </c>
      <c r="D128" s="48">
        <v>20514.664499999999</v>
      </c>
    </row>
    <row r="129" spans="1:4" x14ac:dyDescent="0.2">
      <c r="A129" s="8">
        <v>120</v>
      </c>
      <c r="B129" s="48">
        <v>0</v>
      </c>
      <c r="C129" s="48">
        <v>125143.143</v>
      </c>
      <c r="D129" s="48">
        <v>22725.907599999999</v>
      </c>
    </row>
    <row r="130" spans="1:4" x14ac:dyDescent="0.2">
      <c r="A130" s="8">
        <v>121</v>
      </c>
      <c r="B130" s="48">
        <v>931.79423499999996</v>
      </c>
      <c r="C130" s="48">
        <v>111721.30100000001</v>
      </c>
      <c r="D130" s="48">
        <v>20492.514800000001</v>
      </c>
    </row>
    <row r="131" spans="1:4" x14ac:dyDescent="0.2">
      <c r="A131" s="8">
        <v>122</v>
      </c>
      <c r="B131" s="48">
        <v>9015.1218270000008</v>
      </c>
      <c r="C131" s="48">
        <v>112088.99100000001</v>
      </c>
      <c r="D131" s="48">
        <v>22293.0707</v>
      </c>
    </row>
    <row r="132" spans="1:4" x14ac:dyDescent="0.2">
      <c r="A132" s="8">
        <v>123</v>
      </c>
      <c r="B132" s="48">
        <v>7332.7215579999993</v>
      </c>
      <c r="C132" s="48">
        <v>106709.77100000001</v>
      </c>
      <c r="D132" s="48">
        <v>21865.975100000003</v>
      </c>
    </row>
    <row r="133" spans="1:4" x14ac:dyDescent="0.2">
      <c r="A133" s="8">
        <v>124</v>
      </c>
      <c r="B133" s="48">
        <v>9094.0252689999998</v>
      </c>
      <c r="C133" s="48">
        <v>106820.879</v>
      </c>
      <c r="D133" s="48">
        <v>15460.2053</v>
      </c>
    </row>
    <row r="134" spans="1:4" x14ac:dyDescent="0.2">
      <c r="A134" s="8">
        <v>125</v>
      </c>
      <c r="B134" s="48">
        <v>9678.2910159999992</v>
      </c>
      <c r="C134" s="48">
        <v>84392.841180000003</v>
      </c>
      <c r="D134" s="48">
        <v>14358.55</v>
      </c>
    </row>
    <row r="135" spans="1:4" x14ac:dyDescent="0.2">
      <c r="A135" s="8">
        <v>126</v>
      </c>
      <c r="B135" s="48">
        <v>8614.6337889999995</v>
      </c>
      <c r="C135" s="48">
        <v>59164.576000000001</v>
      </c>
      <c r="D135" s="48">
        <v>8040.7752</v>
      </c>
    </row>
    <row r="136" spans="1:4" x14ac:dyDescent="0.2">
      <c r="A136" s="8">
        <v>127</v>
      </c>
      <c r="B136" s="48">
        <v>1727.770309</v>
      </c>
      <c r="C136" s="48">
        <v>70406.19</v>
      </c>
      <c r="D136" s="48">
        <v>5727.1857929999996</v>
      </c>
    </row>
    <row r="137" spans="1:4" x14ac:dyDescent="0.2">
      <c r="A137" s="8">
        <v>128</v>
      </c>
      <c r="B137" s="48">
        <v>0.26890900000000001</v>
      </c>
      <c r="C137" s="48">
        <v>61941.911750000007</v>
      </c>
      <c r="D137" s="48">
        <v>1144.679001</v>
      </c>
    </row>
    <row r="138" spans="1:4" x14ac:dyDescent="0.2">
      <c r="A138" s="8">
        <v>129</v>
      </c>
      <c r="B138" s="48">
        <v>0</v>
      </c>
      <c r="C138" s="48">
        <v>31984.828093</v>
      </c>
      <c r="D138" s="48">
        <v>1.61416</v>
      </c>
    </row>
    <row r="139" spans="1:4" x14ac:dyDescent="0.2">
      <c r="A139" s="8">
        <v>130</v>
      </c>
      <c r="B139" s="48">
        <v>6.5502000000000005E-2</v>
      </c>
      <c r="C139" s="48">
        <v>16967.189208</v>
      </c>
      <c r="D139" s="48">
        <v>0</v>
      </c>
    </row>
    <row r="140" spans="1:4" x14ac:dyDescent="0.2">
      <c r="A140" s="8">
        <v>131</v>
      </c>
      <c r="B140" s="48">
        <v>219.36322699999999</v>
      </c>
      <c r="C140" s="48">
        <v>34935.433375000001</v>
      </c>
      <c r="D140" s="48">
        <v>819.221137</v>
      </c>
    </row>
    <row r="141" spans="1:4" x14ac:dyDescent="0.2">
      <c r="A141" s="8">
        <v>132</v>
      </c>
      <c r="B141" s="48">
        <v>0.40799000000000002</v>
      </c>
      <c r="C141" s="48">
        <v>47931.906999999999</v>
      </c>
      <c r="D141" s="48">
        <v>2762.4810189999998</v>
      </c>
    </row>
    <row r="142" spans="1:4" x14ac:dyDescent="0.2">
      <c r="A142" s="8">
        <v>133</v>
      </c>
      <c r="B142" s="48">
        <v>5.3963999999999998E-2</v>
      </c>
      <c r="C142" s="48">
        <v>54317.582999999999</v>
      </c>
      <c r="D142" s="48">
        <v>6044.1225000000004</v>
      </c>
    </row>
    <row r="143" spans="1:4" x14ac:dyDescent="0.2">
      <c r="A143" s="8">
        <v>134</v>
      </c>
      <c r="B143" s="48">
        <v>275.96104100000002</v>
      </c>
      <c r="C143" s="48">
        <v>66488.639999999999</v>
      </c>
      <c r="D143" s="48">
        <v>10668.882900000001</v>
      </c>
    </row>
    <row r="144" spans="1:4" x14ac:dyDescent="0.2">
      <c r="A144" s="8">
        <v>135</v>
      </c>
      <c r="B144" s="48">
        <v>589.96769700000004</v>
      </c>
      <c r="C144" s="48">
        <v>57873.722000000002</v>
      </c>
      <c r="D144" s="48">
        <v>14531.701200000001</v>
      </c>
    </row>
    <row r="145" spans="1:4" x14ac:dyDescent="0.2">
      <c r="A145" s="8">
        <v>136</v>
      </c>
      <c r="B145" s="48">
        <v>3876.6938470000005</v>
      </c>
      <c r="C145" s="48">
        <v>82046.198999999993</v>
      </c>
      <c r="D145" s="48">
        <v>17006.379400000002</v>
      </c>
    </row>
    <row r="146" spans="1:4" x14ac:dyDescent="0.2">
      <c r="A146" s="8">
        <v>137</v>
      </c>
      <c r="B146" s="48">
        <v>8811.4490969999988</v>
      </c>
      <c r="C146" s="48">
        <v>78873.542000000001</v>
      </c>
      <c r="D146" s="48">
        <v>16910.149399999998</v>
      </c>
    </row>
    <row r="147" spans="1:4" x14ac:dyDescent="0.2">
      <c r="A147" s="8">
        <v>138</v>
      </c>
      <c r="B147" s="48">
        <v>20804.934082</v>
      </c>
      <c r="C147" s="48">
        <v>52294.266336000001</v>
      </c>
      <c r="D147" s="48">
        <v>16393.7219</v>
      </c>
    </row>
    <row r="148" spans="1:4" x14ac:dyDescent="0.2">
      <c r="A148" s="8">
        <v>139</v>
      </c>
      <c r="B148" s="48">
        <v>29373.518554000002</v>
      </c>
      <c r="C148" s="48">
        <v>24408.453613999998</v>
      </c>
      <c r="D148" s="48">
        <v>16000.453600000001</v>
      </c>
    </row>
    <row r="149" spans="1:4" x14ac:dyDescent="0.2">
      <c r="A149" s="8">
        <v>140</v>
      </c>
      <c r="B149" s="48">
        <v>37704.220039</v>
      </c>
      <c r="C149" s="48">
        <v>42464.239780999997</v>
      </c>
      <c r="D149" s="48">
        <v>17642.366699999999</v>
      </c>
    </row>
    <row r="150" spans="1:4" x14ac:dyDescent="0.2">
      <c r="A150" s="8">
        <v>141</v>
      </c>
      <c r="B150" s="48">
        <v>46813.603000000003</v>
      </c>
      <c r="C150" s="48">
        <v>56251.642999999996</v>
      </c>
      <c r="D150" s="48">
        <v>15567.791499999999</v>
      </c>
    </row>
    <row r="151" spans="1:4" x14ac:dyDescent="0.2">
      <c r="A151" s="8">
        <v>142</v>
      </c>
      <c r="B151" s="48">
        <v>47496.381000000001</v>
      </c>
      <c r="C151" s="48">
        <v>82339.142999999996</v>
      </c>
      <c r="D151" s="48">
        <v>8468.9392000000007</v>
      </c>
    </row>
    <row r="152" spans="1:4" x14ac:dyDescent="0.2">
      <c r="A152" s="8">
        <v>143</v>
      </c>
      <c r="B152" s="48">
        <v>32106.000977</v>
      </c>
      <c r="C152" s="48">
        <v>104874.91975</v>
      </c>
      <c r="D152" s="48">
        <v>3177.5182619999996</v>
      </c>
    </row>
    <row r="153" spans="1:4" x14ac:dyDescent="0.2">
      <c r="A153" s="8">
        <v>144</v>
      </c>
      <c r="B153" s="48">
        <v>21211.150391000003</v>
      </c>
      <c r="C153" s="48">
        <v>90465.391999999993</v>
      </c>
      <c r="D153" s="48">
        <v>2491.9755850000001</v>
      </c>
    </row>
    <row r="154" spans="1:4" x14ac:dyDescent="0.2">
      <c r="A154" s="8">
        <v>145</v>
      </c>
      <c r="B154" s="48">
        <v>15951.028564</v>
      </c>
      <c r="C154" s="48">
        <v>16835.020080000002</v>
      </c>
      <c r="D154" s="48">
        <v>2659.5170279999998</v>
      </c>
    </row>
    <row r="155" spans="1:4" x14ac:dyDescent="0.2">
      <c r="A155" s="8">
        <v>146</v>
      </c>
      <c r="B155" s="48">
        <v>12645.320068000001</v>
      </c>
      <c r="C155" s="48">
        <v>802.239597</v>
      </c>
      <c r="D155" s="48">
        <v>5483.0716929999999</v>
      </c>
    </row>
    <row r="156" spans="1:4" x14ac:dyDescent="0.2">
      <c r="A156" s="8">
        <v>147</v>
      </c>
      <c r="B156" s="48">
        <v>15908.722655999998</v>
      </c>
      <c r="C156" s="48">
        <v>16.346388000000001</v>
      </c>
      <c r="D156" s="48">
        <v>7074.7744999999995</v>
      </c>
    </row>
    <row r="157" spans="1:4" x14ac:dyDescent="0.2">
      <c r="A157" s="8">
        <v>148</v>
      </c>
      <c r="B157" s="48">
        <v>11520.133178</v>
      </c>
      <c r="C157" s="48">
        <v>0</v>
      </c>
      <c r="D157" s="48">
        <v>2823.859942</v>
      </c>
    </row>
    <row r="158" spans="1:4" x14ac:dyDescent="0.2">
      <c r="A158" s="8">
        <v>149</v>
      </c>
      <c r="B158" s="48">
        <v>139.499695</v>
      </c>
      <c r="C158" s="48">
        <v>5526.8052370000005</v>
      </c>
      <c r="D158" s="48">
        <v>3489.941382</v>
      </c>
    </row>
    <row r="159" spans="1:4" x14ac:dyDescent="0.2">
      <c r="A159" s="8">
        <v>150</v>
      </c>
      <c r="B159" s="48">
        <v>0</v>
      </c>
      <c r="C159" s="48">
        <v>6431.5555299999996</v>
      </c>
      <c r="D159" s="48">
        <v>1686.6505590000002</v>
      </c>
    </row>
    <row r="160" spans="1:4" x14ac:dyDescent="0.2">
      <c r="A160" s="8">
        <v>151</v>
      </c>
      <c r="B160" s="48">
        <v>985.20736299999999</v>
      </c>
      <c r="C160" s="48">
        <v>16901.768799000001</v>
      </c>
      <c r="D160" s="48">
        <v>542.45304099999998</v>
      </c>
    </row>
    <row r="161" spans="1:4" x14ac:dyDescent="0.2">
      <c r="A161" s="8">
        <v>152</v>
      </c>
      <c r="B161" s="48">
        <v>403.44096399999995</v>
      </c>
      <c r="C161" s="48">
        <v>12985.309082</v>
      </c>
      <c r="D161" s="48">
        <v>208.44139899999999</v>
      </c>
    </row>
    <row r="162" spans="1:4" x14ac:dyDescent="0.2">
      <c r="A162" s="8">
        <v>153</v>
      </c>
      <c r="B162" s="48">
        <v>678.59946799999989</v>
      </c>
      <c r="C162" s="48">
        <v>23627.650147</v>
      </c>
      <c r="D162" s="48">
        <v>204.53200799999999</v>
      </c>
    </row>
    <row r="163" spans="1:4" x14ac:dyDescent="0.2">
      <c r="A163" s="8">
        <v>154</v>
      </c>
      <c r="B163" s="48">
        <v>3673.0726319999994</v>
      </c>
      <c r="C163" s="48">
        <v>16743.550520999997</v>
      </c>
      <c r="D163" s="48">
        <v>601.46574300000009</v>
      </c>
    </row>
    <row r="164" spans="1:4" x14ac:dyDescent="0.2">
      <c r="A164" s="8">
        <v>155</v>
      </c>
      <c r="B164" s="48">
        <v>8295.2791749999997</v>
      </c>
      <c r="C164" s="48">
        <v>12788.441406</v>
      </c>
      <c r="D164" s="48">
        <v>350.28917899999999</v>
      </c>
    </row>
    <row r="165" spans="1:4" x14ac:dyDescent="0.2">
      <c r="A165" s="8">
        <v>156</v>
      </c>
      <c r="B165" s="48">
        <v>30618.971190999997</v>
      </c>
      <c r="C165" s="48">
        <v>7944.4924929999997</v>
      </c>
      <c r="D165" s="48">
        <v>564.213301</v>
      </c>
    </row>
    <row r="166" spans="1:4" x14ac:dyDescent="0.2">
      <c r="A166" s="8">
        <v>157</v>
      </c>
      <c r="B166" s="48">
        <v>52989.451000000001</v>
      </c>
      <c r="C166" s="48">
        <v>2317.0032499999998</v>
      </c>
      <c r="D166" s="48">
        <v>725.56774199999995</v>
      </c>
    </row>
    <row r="167" spans="1:4" x14ac:dyDescent="0.2">
      <c r="A167" s="8">
        <v>158</v>
      </c>
      <c r="B167" s="48">
        <v>75727.239999999991</v>
      </c>
      <c r="C167" s="48">
        <v>3614.9794770000003</v>
      </c>
      <c r="D167" s="48">
        <v>2652.5334469999998</v>
      </c>
    </row>
    <row r="168" spans="1:4" x14ac:dyDescent="0.2">
      <c r="A168" s="8">
        <v>159</v>
      </c>
      <c r="B168" s="48">
        <v>89910.258000000002</v>
      </c>
      <c r="C168" s="48">
        <v>2.4676E-2</v>
      </c>
      <c r="D168" s="48">
        <v>1732.5014960000003</v>
      </c>
    </row>
    <row r="169" spans="1:4" x14ac:dyDescent="0.2">
      <c r="A169" s="8">
        <v>160</v>
      </c>
      <c r="B169" s="48">
        <v>129754.42600000001</v>
      </c>
      <c r="C169" s="48">
        <v>4.64E-3</v>
      </c>
      <c r="D169" s="48">
        <v>1670.975387</v>
      </c>
    </row>
    <row r="170" spans="1:4" x14ac:dyDescent="0.2">
      <c r="A170" s="8">
        <v>161</v>
      </c>
      <c r="B170" s="48">
        <v>157588.386</v>
      </c>
      <c r="C170" s="48">
        <v>3541.8943440000003</v>
      </c>
      <c r="D170" s="48">
        <v>81.911360999999999</v>
      </c>
    </row>
    <row r="171" spans="1:4" x14ac:dyDescent="0.2">
      <c r="A171" s="8">
        <v>162</v>
      </c>
      <c r="B171" s="48">
        <v>161651.734</v>
      </c>
      <c r="C171" s="48">
        <v>8488.9173589999991</v>
      </c>
      <c r="D171" s="48">
        <v>0.984815</v>
      </c>
    </row>
    <row r="172" spans="1:4" x14ac:dyDescent="0.2">
      <c r="A172" s="8">
        <v>163</v>
      </c>
      <c r="B172" s="48">
        <v>164411.05499999999</v>
      </c>
      <c r="C172" s="48">
        <v>5995.6992190000001</v>
      </c>
      <c r="D172" s="48">
        <v>609.09290599999997</v>
      </c>
    </row>
    <row r="173" spans="1:4" x14ac:dyDescent="0.2">
      <c r="A173" s="8">
        <v>164</v>
      </c>
      <c r="B173" s="48">
        <v>165313.44</v>
      </c>
      <c r="C173" s="48">
        <v>12053.638306000001</v>
      </c>
      <c r="D173" s="48">
        <v>34.661430000000003</v>
      </c>
    </row>
    <row r="174" spans="1:4" x14ac:dyDescent="0.2">
      <c r="A174" s="8">
        <v>165</v>
      </c>
      <c r="B174" s="48">
        <v>161374.304</v>
      </c>
      <c r="C174" s="48">
        <v>35492.689667999999</v>
      </c>
      <c r="D174" s="48">
        <v>433.35494199999999</v>
      </c>
    </row>
    <row r="175" spans="1:4" x14ac:dyDescent="0.2">
      <c r="A175" s="8">
        <v>166</v>
      </c>
      <c r="B175" s="48">
        <v>143982.77325000003</v>
      </c>
      <c r="C175" s="48">
        <v>29643.367675999998</v>
      </c>
      <c r="D175" s="48">
        <v>5738.6439999999993</v>
      </c>
    </row>
    <row r="176" spans="1:4" x14ac:dyDescent="0.2">
      <c r="A176" s="8">
        <v>167</v>
      </c>
      <c r="B176" s="48">
        <v>134440.717</v>
      </c>
      <c r="C176" s="48">
        <v>13659.397705000001</v>
      </c>
      <c r="D176" s="48">
        <v>10138.608</v>
      </c>
    </row>
    <row r="177" spans="1:4" x14ac:dyDescent="0.2">
      <c r="A177" s="8">
        <v>168</v>
      </c>
      <c r="B177" s="48">
        <v>120841.39474999999</v>
      </c>
      <c r="C177" s="48">
        <v>5858.2387089999993</v>
      </c>
      <c r="D177" s="48">
        <v>16546.011500000001</v>
      </c>
    </row>
    <row r="178" spans="1:4" x14ac:dyDescent="0.2">
      <c r="A178" s="8">
        <v>169</v>
      </c>
      <c r="B178" s="48">
        <v>101685.906</v>
      </c>
      <c r="C178" s="48">
        <v>3635.1962899999999</v>
      </c>
      <c r="D178" s="48">
        <v>19924.3658</v>
      </c>
    </row>
    <row r="179" spans="1:4" x14ac:dyDescent="0.2">
      <c r="A179" s="8">
        <v>170</v>
      </c>
      <c r="B179" s="48">
        <v>83935.493000000002</v>
      </c>
      <c r="C179" s="48">
        <v>1416.283617</v>
      </c>
      <c r="D179" s="48">
        <v>16471.363099999999</v>
      </c>
    </row>
    <row r="180" spans="1:4" x14ac:dyDescent="0.2">
      <c r="A180" s="8">
        <v>171</v>
      </c>
      <c r="B180" s="48">
        <v>59133.667000000001</v>
      </c>
      <c r="C180" s="48">
        <v>10088.289672999999</v>
      </c>
      <c r="D180" s="48">
        <v>16089.0762</v>
      </c>
    </row>
    <row r="181" spans="1:4" x14ac:dyDescent="0.2">
      <c r="A181" s="8">
        <v>172</v>
      </c>
      <c r="B181" s="48">
        <v>41386.472655999998</v>
      </c>
      <c r="C181" s="48">
        <v>4137.1402579999994</v>
      </c>
      <c r="D181" s="48">
        <v>22912.265599999999</v>
      </c>
    </row>
    <row r="182" spans="1:4" x14ac:dyDescent="0.2">
      <c r="A182" s="8">
        <v>173</v>
      </c>
      <c r="B182" s="48">
        <v>29135.160644</v>
      </c>
      <c r="C182" s="48">
        <v>2127.7886760000001</v>
      </c>
      <c r="D182" s="48">
        <v>23826.73</v>
      </c>
    </row>
    <row r="183" spans="1:4" x14ac:dyDescent="0.2">
      <c r="A183" s="8">
        <v>174</v>
      </c>
      <c r="B183" s="48">
        <v>14382.668091</v>
      </c>
      <c r="C183" s="48">
        <v>7617.5183120000002</v>
      </c>
      <c r="D183" s="48">
        <v>25349.295399999999</v>
      </c>
    </row>
    <row r="184" spans="1:4" x14ac:dyDescent="0.2">
      <c r="A184" s="8">
        <v>175</v>
      </c>
      <c r="B184" s="48">
        <v>11800.993774999999</v>
      </c>
      <c r="C184" s="48">
        <v>2227.4470369999999</v>
      </c>
      <c r="D184" s="48">
        <v>24772.894</v>
      </c>
    </row>
    <row r="185" spans="1:4" x14ac:dyDescent="0.2">
      <c r="A185" s="8">
        <v>176</v>
      </c>
      <c r="B185" s="48">
        <v>7273.806152000001</v>
      </c>
      <c r="C185" s="48">
        <v>6102.9337169999999</v>
      </c>
      <c r="D185" s="48">
        <v>19219.1309</v>
      </c>
    </row>
    <row r="186" spans="1:4" x14ac:dyDescent="0.2">
      <c r="A186" s="8">
        <v>177</v>
      </c>
      <c r="B186" s="48">
        <v>1889.8500399999998</v>
      </c>
      <c r="C186" s="48">
        <v>10256.550171000001</v>
      </c>
      <c r="D186" s="48">
        <v>22725.040099999998</v>
      </c>
    </row>
    <row r="187" spans="1:4" x14ac:dyDescent="0.2">
      <c r="A187" s="8">
        <v>178</v>
      </c>
      <c r="B187" s="48">
        <v>50.669002999999996</v>
      </c>
      <c r="C187" s="48">
        <v>19061.947510999998</v>
      </c>
      <c r="D187" s="48">
        <v>24908.5396</v>
      </c>
    </row>
    <row r="188" spans="1:4" x14ac:dyDescent="0.2">
      <c r="A188" s="8">
        <v>179</v>
      </c>
      <c r="B188" s="48">
        <v>327.92689900000005</v>
      </c>
      <c r="C188" s="48">
        <v>27207.877441000001</v>
      </c>
      <c r="D188" s="48">
        <v>17870.898699999998</v>
      </c>
    </row>
    <row r="189" spans="1:4" x14ac:dyDescent="0.2">
      <c r="A189" s="8">
        <v>180</v>
      </c>
      <c r="B189" s="48">
        <v>15137.337219000001</v>
      </c>
      <c r="C189" s="48">
        <v>21696.98877</v>
      </c>
      <c r="D189" s="48">
        <v>14597.474099999999</v>
      </c>
    </row>
    <row r="190" spans="1:4" x14ac:dyDescent="0.2">
      <c r="A190" s="8">
        <v>181</v>
      </c>
      <c r="B190" s="48">
        <v>25933.525879000001</v>
      </c>
      <c r="C190" s="48">
        <v>30042.607909999999</v>
      </c>
      <c r="D190" s="48">
        <v>11716.793699999998</v>
      </c>
    </row>
    <row r="191" spans="1:4" x14ac:dyDescent="0.2">
      <c r="A191" s="8">
        <v>182</v>
      </c>
      <c r="B191" s="48">
        <v>22233.681152999998</v>
      </c>
      <c r="C191" s="48">
        <v>28805.408692000005</v>
      </c>
      <c r="D191" s="48">
        <v>10080.329</v>
      </c>
    </row>
    <row r="192" spans="1:4" x14ac:dyDescent="0.2">
      <c r="A192" s="8">
        <v>183</v>
      </c>
      <c r="B192" s="48">
        <v>22441.654784999999</v>
      </c>
      <c r="C192" s="48">
        <v>36088.574708</v>
      </c>
      <c r="D192" s="48">
        <v>14208.1661</v>
      </c>
    </row>
    <row r="193" spans="1:4" x14ac:dyDescent="0.2">
      <c r="A193" s="8">
        <v>184</v>
      </c>
      <c r="B193" s="48">
        <v>46928.894998999996</v>
      </c>
      <c r="C193" s="48">
        <v>31924.292011000001</v>
      </c>
      <c r="D193" s="48">
        <v>13380.0555</v>
      </c>
    </row>
    <row r="194" spans="1:4" x14ac:dyDescent="0.2">
      <c r="A194" s="8">
        <v>185</v>
      </c>
      <c r="B194" s="48">
        <v>112231.66524999999</v>
      </c>
      <c r="C194" s="48">
        <v>26256.895997</v>
      </c>
      <c r="D194" s="48">
        <v>11515.522800000001</v>
      </c>
    </row>
    <row r="195" spans="1:4" x14ac:dyDescent="0.2">
      <c r="A195" s="8">
        <v>186</v>
      </c>
      <c r="B195" s="48">
        <v>112252.435</v>
      </c>
      <c r="C195" s="48">
        <v>26252.791015999999</v>
      </c>
      <c r="D195" s="48">
        <v>11409.701100000002</v>
      </c>
    </row>
    <row r="196" spans="1:4" x14ac:dyDescent="0.2">
      <c r="A196" s="8">
        <v>187</v>
      </c>
      <c r="B196" s="48">
        <v>127400.81275</v>
      </c>
      <c r="C196" s="48">
        <v>35975.914585999999</v>
      </c>
      <c r="D196" s="48">
        <v>20223.331700000002</v>
      </c>
    </row>
    <row r="197" spans="1:4" x14ac:dyDescent="0.2">
      <c r="A197" s="8">
        <v>188</v>
      </c>
      <c r="B197" s="48">
        <v>164942.54699999999</v>
      </c>
      <c r="C197" s="48">
        <v>49872.192999999999</v>
      </c>
      <c r="D197" s="48">
        <v>22843.770499999999</v>
      </c>
    </row>
    <row r="198" spans="1:4" x14ac:dyDescent="0.2">
      <c r="A198" s="8">
        <v>189</v>
      </c>
      <c r="B198" s="48">
        <v>154640.75424999997</v>
      </c>
      <c r="C198" s="48">
        <v>78212.411749999999</v>
      </c>
      <c r="D198" s="48">
        <v>6447.427686</v>
      </c>
    </row>
    <row r="199" spans="1:4" x14ac:dyDescent="0.2">
      <c r="A199" s="8">
        <v>190</v>
      </c>
      <c r="B199" s="48">
        <v>144494.867</v>
      </c>
      <c r="C199" s="48">
        <v>92967.719249999995</v>
      </c>
      <c r="D199" s="48">
        <v>21289.632600000001</v>
      </c>
    </row>
    <row r="200" spans="1:4" x14ac:dyDescent="0.2">
      <c r="A200" s="8">
        <v>191</v>
      </c>
      <c r="B200" s="48">
        <v>127576.17499999999</v>
      </c>
      <c r="C200" s="48">
        <v>94309.176000000007</v>
      </c>
      <c r="D200" s="48">
        <v>23508.096700000002</v>
      </c>
    </row>
    <row r="201" spans="1:4" x14ac:dyDescent="0.2">
      <c r="A201" s="8">
        <v>192</v>
      </c>
      <c r="B201" s="48">
        <v>119309.35649999999</v>
      </c>
      <c r="C201" s="48">
        <v>114360.948</v>
      </c>
      <c r="D201" s="48">
        <v>25259.313899999997</v>
      </c>
    </row>
    <row r="202" spans="1:4" x14ac:dyDescent="0.2">
      <c r="A202" s="8">
        <v>193</v>
      </c>
      <c r="B202" s="48">
        <v>103118.21100000001</v>
      </c>
      <c r="C202" s="48">
        <v>103896.444</v>
      </c>
      <c r="D202" s="48">
        <v>22518.9306</v>
      </c>
    </row>
    <row r="203" spans="1:4" x14ac:dyDescent="0.2">
      <c r="A203" s="8">
        <v>194</v>
      </c>
      <c r="B203" s="48">
        <v>48430.583730000006</v>
      </c>
      <c r="C203" s="48">
        <v>87859.452999999994</v>
      </c>
      <c r="D203" s="48">
        <v>20300.190399999999</v>
      </c>
    </row>
    <row r="204" spans="1:4" x14ac:dyDescent="0.2">
      <c r="A204" s="8">
        <v>195</v>
      </c>
      <c r="B204" s="48">
        <v>8379.3476099999989</v>
      </c>
      <c r="C204" s="48">
        <v>66661.913</v>
      </c>
      <c r="D204" s="48">
        <v>19392.465899999999</v>
      </c>
    </row>
    <row r="205" spans="1:4" x14ac:dyDescent="0.2">
      <c r="A205" s="8">
        <v>196</v>
      </c>
      <c r="B205" s="48">
        <v>1.2061000000000001E-2</v>
      </c>
      <c r="C205" s="48">
        <v>72825.539000000004</v>
      </c>
      <c r="D205" s="48">
        <v>19857.9673</v>
      </c>
    </row>
    <row r="206" spans="1:4" x14ac:dyDescent="0.2">
      <c r="A206" s="8">
        <v>197</v>
      </c>
      <c r="B206" s="48">
        <v>378.21715700000004</v>
      </c>
      <c r="C206" s="48">
        <v>65743.48</v>
      </c>
      <c r="D206" s="48">
        <v>21355.471799999999</v>
      </c>
    </row>
    <row r="207" spans="1:4" x14ac:dyDescent="0.2">
      <c r="A207" s="8">
        <v>198</v>
      </c>
      <c r="B207" s="48">
        <v>0</v>
      </c>
      <c r="C207" s="48">
        <v>15430.015382000001</v>
      </c>
      <c r="D207" s="48">
        <v>24424.591800000002</v>
      </c>
    </row>
    <row r="208" spans="1:4" x14ac:dyDescent="0.2">
      <c r="A208" s="8">
        <v>199</v>
      </c>
      <c r="B208" s="48">
        <v>0</v>
      </c>
      <c r="C208" s="48">
        <v>18220.098388000002</v>
      </c>
      <c r="D208" s="48">
        <v>25958.898999999998</v>
      </c>
    </row>
    <row r="209" spans="1:4" x14ac:dyDescent="0.2">
      <c r="A209" s="8">
        <v>200</v>
      </c>
      <c r="B209" s="48">
        <v>2266.3862939999999</v>
      </c>
      <c r="C209" s="48">
        <v>36870.919421999999</v>
      </c>
      <c r="D209" s="48">
        <v>24172.245600000002</v>
      </c>
    </row>
    <row r="210" spans="1:4" x14ac:dyDescent="0.2">
      <c r="A210" s="8">
        <v>201</v>
      </c>
      <c r="B210" s="48">
        <v>11672.88623</v>
      </c>
      <c r="C210" s="48">
        <v>49462.732749999996</v>
      </c>
      <c r="D210" s="48">
        <v>19381.6152</v>
      </c>
    </row>
    <row r="211" spans="1:4" x14ac:dyDescent="0.2">
      <c r="A211" s="8">
        <v>202</v>
      </c>
      <c r="B211" s="48">
        <v>3090.2103270000002</v>
      </c>
      <c r="C211" s="48">
        <v>31267.424804999999</v>
      </c>
      <c r="D211" s="48">
        <v>13514.0335</v>
      </c>
    </row>
    <row r="212" spans="1:4" x14ac:dyDescent="0.2">
      <c r="A212" s="8">
        <v>203</v>
      </c>
      <c r="B212" s="48">
        <v>182.763441</v>
      </c>
      <c r="C212" s="48">
        <v>22572.392576999999</v>
      </c>
      <c r="D212" s="48">
        <v>8778.0531999999985</v>
      </c>
    </row>
    <row r="213" spans="1:4" x14ac:dyDescent="0.2">
      <c r="A213" s="8">
        <v>204</v>
      </c>
      <c r="B213" s="48">
        <v>1336.5792079999999</v>
      </c>
      <c r="C213" s="48">
        <v>23048.725586</v>
      </c>
      <c r="D213" s="48">
        <v>6770.4583000000002</v>
      </c>
    </row>
    <row r="214" spans="1:4" x14ac:dyDescent="0.2">
      <c r="A214" s="8">
        <v>205</v>
      </c>
      <c r="B214" s="48">
        <v>28.186508</v>
      </c>
      <c r="C214" s="48">
        <v>24326.969727</v>
      </c>
      <c r="D214" s="48">
        <v>9477.6516000000011</v>
      </c>
    </row>
    <row r="215" spans="1:4" x14ac:dyDescent="0.2">
      <c r="A215" s="8">
        <v>206</v>
      </c>
      <c r="B215" s="48">
        <v>0.52490599999999998</v>
      </c>
      <c r="C215" s="48">
        <v>24269.580077999999</v>
      </c>
      <c r="D215" s="48">
        <v>8925.9538000000011</v>
      </c>
    </row>
    <row r="216" spans="1:4" x14ac:dyDescent="0.2">
      <c r="A216" s="8">
        <v>207</v>
      </c>
      <c r="B216" s="48">
        <v>0.53318900000000002</v>
      </c>
      <c r="C216" s="48">
        <v>51436.557124999999</v>
      </c>
      <c r="D216" s="48">
        <v>7471.8061999999991</v>
      </c>
    </row>
    <row r="217" spans="1:4" x14ac:dyDescent="0.2">
      <c r="A217" s="8">
        <v>208</v>
      </c>
      <c r="B217" s="48">
        <v>52.394264</v>
      </c>
      <c r="C217" s="48">
        <v>75974.078999999998</v>
      </c>
      <c r="D217" s="48">
        <v>8168.3688999999995</v>
      </c>
    </row>
    <row r="218" spans="1:4" x14ac:dyDescent="0.2">
      <c r="A218" s="8">
        <v>209</v>
      </c>
      <c r="B218" s="48">
        <v>3987.848739</v>
      </c>
      <c r="C218" s="48">
        <v>65581.176000000007</v>
      </c>
      <c r="D218" s="48">
        <v>7801.3618999999999</v>
      </c>
    </row>
    <row r="219" spans="1:4" x14ac:dyDescent="0.2">
      <c r="A219" s="8">
        <v>210</v>
      </c>
      <c r="B219" s="48">
        <v>17457.726562</v>
      </c>
      <c r="C219" s="48">
        <v>62452.087999999996</v>
      </c>
      <c r="D219" s="48">
        <v>8102.0429999999997</v>
      </c>
    </row>
    <row r="220" spans="1:4" x14ac:dyDescent="0.2">
      <c r="A220" s="8">
        <v>211</v>
      </c>
      <c r="B220" s="48">
        <v>20852.621093000002</v>
      </c>
      <c r="C220" s="48">
        <v>66032.535000000003</v>
      </c>
      <c r="D220" s="48">
        <v>11575.3948</v>
      </c>
    </row>
    <row r="221" spans="1:4" x14ac:dyDescent="0.2">
      <c r="A221" s="8">
        <v>212</v>
      </c>
      <c r="B221" s="48">
        <v>32463.086915</v>
      </c>
      <c r="C221" s="48">
        <v>63973.930999999997</v>
      </c>
      <c r="D221" s="48">
        <v>15758.071499999998</v>
      </c>
    </row>
    <row r="222" spans="1:4" x14ac:dyDescent="0.2">
      <c r="A222" s="8">
        <v>213</v>
      </c>
      <c r="B222" s="48">
        <v>29055.275389999999</v>
      </c>
      <c r="C222" s="48">
        <v>51062.76268</v>
      </c>
      <c r="D222" s="48">
        <v>22674.992200000001</v>
      </c>
    </row>
    <row r="223" spans="1:4" x14ac:dyDescent="0.2">
      <c r="A223" s="8">
        <v>214</v>
      </c>
      <c r="B223" s="48">
        <v>34207.569823999998</v>
      </c>
      <c r="C223" s="48">
        <v>57598.276999999995</v>
      </c>
      <c r="D223" s="48">
        <v>24421.246599999999</v>
      </c>
    </row>
    <row r="224" spans="1:4" x14ac:dyDescent="0.2">
      <c r="A224" s="8">
        <v>215</v>
      </c>
      <c r="B224" s="48">
        <v>16823.059082</v>
      </c>
      <c r="C224" s="48">
        <v>62753.116930000004</v>
      </c>
      <c r="D224" s="48">
        <v>12928.6065</v>
      </c>
    </row>
    <row r="225" spans="1:4" x14ac:dyDescent="0.2">
      <c r="A225" s="8">
        <v>216</v>
      </c>
      <c r="B225" s="48">
        <v>2700.0533100000002</v>
      </c>
      <c r="C225" s="48">
        <v>54938.184999999998</v>
      </c>
      <c r="D225" s="48">
        <v>583.47002999999995</v>
      </c>
    </row>
    <row r="226" spans="1:4" x14ac:dyDescent="0.2">
      <c r="A226" s="8">
        <v>217</v>
      </c>
      <c r="B226" s="48">
        <v>0</v>
      </c>
      <c r="C226" s="48">
        <v>56592.892999999996</v>
      </c>
      <c r="D226" s="48">
        <v>45.279371999999995</v>
      </c>
    </row>
    <row r="227" spans="1:4" x14ac:dyDescent="0.2">
      <c r="A227" s="8">
        <v>218</v>
      </c>
      <c r="B227" s="48">
        <v>0</v>
      </c>
      <c r="C227" s="48">
        <v>40898.789874000002</v>
      </c>
      <c r="D227" s="48">
        <v>2.761431</v>
      </c>
    </row>
    <row r="228" spans="1:4" x14ac:dyDescent="0.2">
      <c r="A228" s="8">
        <v>219</v>
      </c>
      <c r="B228" s="48">
        <v>0</v>
      </c>
      <c r="C228" s="48">
        <v>45759.611000000004</v>
      </c>
      <c r="D228" s="48">
        <v>21.338404000000001</v>
      </c>
    </row>
    <row r="229" spans="1:4" x14ac:dyDescent="0.2">
      <c r="A229" s="8">
        <v>220</v>
      </c>
      <c r="B229" s="48">
        <v>181.75861099999997</v>
      </c>
      <c r="C229" s="48">
        <v>66730.494000000006</v>
      </c>
      <c r="D229" s="48">
        <v>3435.4933339999998</v>
      </c>
    </row>
    <row r="230" spans="1:4" x14ac:dyDescent="0.2">
      <c r="A230" s="8">
        <v>221</v>
      </c>
      <c r="B230" s="48">
        <v>11860.497192999999</v>
      </c>
      <c r="C230" s="48">
        <v>60909.662000000004</v>
      </c>
      <c r="D230" s="48">
        <v>17386.057199999999</v>
      </c>
    </row>
    <row r="231" spans="1:4" x14ac:dyDescent="0.2">
      <c r="A231" s="8">
        <v>222</v>
      </c>
      <c r="B231" s="48">
        <v>14376.615967</v>
      </c>
      <c r="C231" s="48">
        <v>53489.051999999996</v>
      </c>
      <c r="D231" s="48">
        <v>15196.902399999999</v>
      </c>
    </row>
    <row r="232" spans="1:4" x14ac:dyDescent="0.2">
      <c r="A232" s="8">
        <v>223</v>
      </c>
      <c r="B232" s="48">
        <v>24131.121582</v>
      </c>
      <c r="C232" s="48">
        <v>31029.958984999997</v>
      </c>
      <c r="D232" s="48">
        <v>9539.9251000000004</v>
      </c>
    </row>
    <row r="233" spans="1:4" x14ac:dyDescent="0.2">
      <c r="A233" s="8">
        <v>224</v>
      </c>
      <c r="B233" s="48">
        <v>40827.564914000002</v>
      </c>
      <c r="C233" s="48">
        <v>24302.164551000002</v>
      </c>
      <c r="D233" s="48">
        <v>15581.868399999999</v>
      </c>
    </row>
    <row r="234" spans="1:4" x14ac:dyDescent="0.2">
      <c r="A234" s="8">
        <v>225</v>
      </c>
      <c r="B234" s="48">
        <v>37168.188116999998</v>
      </c>
      <c r="C234" s="48">
        <v>20048.091065000001</v>
      </c>
      <c r="D234" s="48">
        <v>12286.7853</v>
      </c>
    </row>
    <row r="235" spans="1:4" x14ac:dyDescent="0.2">
      <c r="A235" s="8">
        <v>226</v>
      </c>
      <c r="B235" s="48">
        <v>39367.574483999997</v>
      </c>
      <c r="C235" s="48">
        <v>11446.891357</v>
      </c>
      <c r="D235" s="48">
        <v>4057.5992000000001</v>
      </c>
    </row>
    <row r="236" spans="1:4" x14ac:dyDescent="0.2">
      <c r="A236" s="8">
        <v>227</v>
      </c>
      <c r="B236" s="48">
        <v>32398.576659999999</v>
      </c>
      <c r="C236" s="48">
        <v>4386.5767210000004</v>
      </c>
      <c r="D236" s="48">
        <v>3427.625978</v>
      </c>
    </row>
    <row r="237" spans="1:4" x14ac:dyDescent="0.2">
      <c r="A237" s="8">
        <v>228</v>
      </c>
      <c r="B237" s="48">
        <v>19367.404297000001</v>
      </c>
      <c r="C237" s="48">
        <v>3025.2805779999999</v>
      </c>
      <c r="D237" s="48">
        <v>473.06223599999998</v>
      </c>
    </row>
    <row r="238" spans="1:4" x14ac:dyDescent="0.2">
      <c r="A238" s="8">
        <v>229</v>
      </c>
      <c r="B238" s="48">
        <v>16692.556639999999</v>
      </c>
      <c r="C238" s="48">
        <v>5072.9356079999998</v>
      </c>
      <c r="D238" s="48">
        <v>72.723407000000009</v>
      </c>
    </row>
    <row r="239" spans="1:4" x14ac:dyDescent="0.2">
      <c r="A239" s="8">
        <v>230</v>
      </c>
      <c r="B239" s="48">
        <v>10183.312743999999</v>
      </c>
      <c r="C239" s="48">
        <v>17336.079102</v>
      </c>
      <c r="D239" s="48">
        <v>4773.6377990000001</v>
      </c>
    </row>
    <row r="240" spans="1:4" x14ac:dyDescent="0.2">
      <c r="A240" s="8">
        <v>231</v>
      </c>
      <c r="B240" s="48">
        <v>15714.257813</v>
      </c>
      <c r="C240" s="48">
        <v>13532.969727</v>
      </c>
      <c r="D240" s="48">
        <v>14661.124</v>
      </c>
    </row>
    <row r="241" spans="1:4" x14ac:dyDescent="0.2">
      <c r="A241" s="8">
        <v>232</v>
      </c>
      <c r="B241" s="48">
        <v>10004.1427</v>
      </c>
      <c r="C241" s="48">
        <v>14826.580323</v>
      </c>
      <c r="D241" s="48">
        <v>18172.116300000002</v>
      </c>
    </row>
    <row r="242" spans="1:4" x14ac:dyDescent="0.2">
      <c r="A242" s="8">
        <v>233</v>
      </c>
      <c r="B242" s="48">
        <v>4959.1218259999996</v>
      </c>
      <c r="C242" s="48">
        <v>27593.336427000002</v>
      </c>
      <c r="D242" s="48">
        <v>19471.819800000001</v>
      </c>
    </row>
    <row r="243" spans="1:4" x14ac:dyDescent="0.2">
      <c r="A243" s="8">
        <v>234</v>
      </c>
      <c r="B243" s="48">
        <v>5260.7199700000001</v>
      </c>
      <c r="C243" s="48">
        <v>33232.881348000003</v>
      </c>
      <c r="D243" s="48">
        <v>24709.981399999997</v>
      </c>
    </row>
    <row r="244" spans="1:4" x14ac:dyDescent="0.2">
      <c r="A244" s="8">
        <v>235</v>
      </c>
      <c r="B244" s="48">
        <v>3364.1275640000003</v>
      </c>
      <c r="C244" s="48">
        <v>35272.479491999999</v>
      </c>
      <c r="D244" s="48">
        <v>26135.169499999996</v>
      </c>
    </row>
    <row r="245" spans="1:4" x14ac:dyDescent="0.2">
      <c r="A245" s="8">
        <v>236</v>
      </c>
      <c r="B245" s="48">
        <v>615.61467399999992</v>
      </c>
      <c r="C245" s="48">
        <v>28074.197753</v>
      </c>
      <c r="D245" s="48">
        <v>25332.335499999997</v>
      </c>
    </row>
    <row r="246" spans="1:4" x14ac:dyDescent="0.2">
      <c r="A246" s="8">
        <v>237</v>
      </c>
      <c r="B246" s="48">
        <v>0</v>
      </c>
      <c r="C246" s="48">
        <v>29619.189942000001</v>
      </c>
      <c r="D246" s="48">
        <v>22203.188999999998</v>
      </c>
    </row>
    <row r="247" spans="1:4" x14ac:dyDescent="0.2">
      <c r="A247" s="8">
        <v>238</v>
      </c>
      <c r="B247" s="48">
        <v>0</v>
      </c>
      <c r="C247" s="48">
        <v>17753.172607</v>
      </c>
      <c r="D247" s="48">
        <v>12513.1721</v>
      </c>
    </row>
    <row r="248" spans="1:4" x14ac:dyDescent="0.2">
      <c r="A248" s="8">
        <v>239</v>
      </c>
      <c r="B248" s="48">
        <v>0</v>
      </c>
      <c r="C248" s="48">
        <v>16687.801026000001</v>
      </c>
      <c r="D248" s="48">
        <v>6106.9467999999997</v>
      </c>
    </row>
    <row r="249" spans="1:4" x14ac:dyDescent="0.2">
      <c r="A249" s="8">
        <v>240</v>
      </c>
      <c r="B249" s="48">
        <v>0</v>
      </c>
      <c r="C249" s="48">
        <v>1165.5600890000001</v>
      </c>
      <c r="D249" s="48">
        <v>3060.3459480000001</v>
      </c>
    </row>
    <row r="250" spans="1:4" x14ac:dyDescent="0.2">
      <c r="A250" s="8">
        <v>241</v>
      </c>
      <c r="B250" s="48">
        <v>0</v>
      </c>
      <c r="C250" s="48">
        <v>0</v>
      </c>
      <c r="D250" s="48">
        <v>3167.0064700000003</v>
      </c>
    </row>
    <row r="251" spans="1:4" x14ac:dyDescent="0.2">
      <c r="A251" s="8">
        <v>242</v>
      </c>
      <c r="B251" s="48">
        <v>0</v>
      </c>
      <c r="C251" s="48">
        <v>0</v>
      </c>
      <c r="D251" s="48">
        <v>2115.2344659999999</v>
      </c>
    </row>
    <row r="252" spans="1:4" x14ac:dyDescent="0.2">
      <c r="A252" s="8">
        <v>243</v>
      </c>
      <c r="B252" s="48">
        <v>0</v>
      </c>
      <c r="C252" s="48">
        <v>6393.839524</v>
      </c>
      <c r="D252" s="48">
        <v>5935.410691</v>
      </c>
    </row>
    <row r="253" spans="1:4" x14ac:dyDescent="0.2">
      <c r="A253" s="8">
        <v>244</v>
      </c>
      <c r="B253" s="48">
        <v>0.119772</v>
      </c>
      <c r="C253" s="48">
        <v>18062.312012999999</v>
      </c>
      <c r="D253" s="48">
        <v>8353.5807999999997</v>
      </c>
    </row>
    <row r="254" spans="1:4" x14ac:dyDescent="0.2">
      <c r="A254" s="8">
        <v>245</v>
      </c>
      <c r="B254" s="48">
        <v>0</v>
      </c>
      <c r="C254" s="48">
        <v>58163.659999999996</v>
      </c>
      <c r="D254" s="48">
        <v>6718.6579999999994</v>
      </c>
    </row>
    <row r="255" spans="1:4" x14ac:dyDescent="0.2">
      <c r="A255" s="8">
        <v>246</v>
      </c>
      <c r="B255" s="48">
        <v>0</v>
      </c>
      <c r="C255" s="48">
        <v>74596.554999999993</v>
      </c>
      <c r="D255" s="48">
        <v>9515.2541000000001</v>
      </c>
    </row>
    <row r="256" spans="1:4" x14ac:dyDescent="0.2">
      <c r="A256" s="8">
        <v>247</v>
      </c>
      <c r="B256" s="48">
        <v>0</v>
      </c>
      <c r="C256" s="48">
        <v>33507.558825</v>
      </c>
      <c r="D256" s="48">
        <v>14153.387500000001</v>
      </c>
    </row>
    <row r="257" spans="1:4" x14ac:dyDescent="0.2">
      <c r="A257" s="8">
        <v>248</v>
      </c>
      <c r="B257" s="48">
        <v>0</v>
      </c>
      <c r="C257" s="48">
        <v>32885.830944999994</v>
      </c>
      <c r="D257" s="48">
        <v>11154.540299999999</v>
      </c>
    </row>
    <row r="258" spans="1:4" x14ac:dyDescent="0.2">
      <c r="A258" s="8">
        <v>249</v>
      </c>
      <c r="B258" s="48">
        <v>31.232316999999998</v>
      </c>
      <c r="C258" s="48">
        <v>33216.237792999993</v>
      </c>
      <c r="D258" s="48">
        <v>9246.3759999999984</v>
      </c>
    </row>
    <row r="259" spans="1:4" x14ac:dyDescent="0.2">
      <c r="A259" s="8">
        <v>250</v>
      </c>
      <c r="B259" s="48">
        <v>1.284602</v>
      </c>
      <c r="C259" s="48">
        <v>35053.557316000006</v>
      </c>
      <c r="D259" s="48">
        <v>9454.2196999999996</v>
      </c>
    </row>
    <row r="260" spans="1:4" x14ac:dyDescent="0.2">
      <c r="A260" s="8">
        <v>251</v>
      </c>
      <c r="B260" s="48">
        <v>47.253090999999998</v>
      </c>
      <c r="C260" s="48">
        <v>38739.986128999997</v>
      </c>
      <c r="D260" s="48">
        <v>6057.6327999999994</v>
      </c>
    </row>
    <row r="261" spans="1:4" x14ac:dyDescent="0.2">
      <c r="A261" s="8">
        <v>252</v>
      </c>
      <c r="B261" s="48">
        <v>3868.8899529999999</v>
      </c>
      <c r="C261" s="48">
        <v>47132.939061999998</v>
      </c>
      <c r="D261" s="48">
        <v>6599.8112000000001</v>
      </c>
    </row>
    <row r="262" spans="1:4" x14ac:dyDescent="0.2">
      <c r="A262" s="8">
        <v>253</v>
      </c>
      <c r="B262" s="48">
        <v>8972.1713869999985</v>
      </c>
      <c r="C262" s="48">
        <v>61913.535499999998</v>
      </c>
      <c r="D262" s="48">
        <v>7079.8470000000007</v>
      </c>
    </row>
    <row r="263" spans="1:4" x14ac:dyDescent="0.2">
      <c r="A263" s="8">
        <v>254</v>
      </c>
      <c r="B263" s="48">
        <v>15094.170166</v>
      </c>
      <c r="C263" s="48">
        <v>91573.623250000004</v>
      </c>
      <c r="D263" s="48">
        <v>6202.1477000000004</v>
      </c>
    </row>
    <row r="264" spans="1:4" x14ac:dyDescent="0.2">
      <c r="A264" s="8">
        <v>255</v>
      </c>
      <c r="B264" s="48">
        <v>15419.144286999999</v>
      </c>
      <c r="C264" s="48">
        <v>98982.614000000001</v>
      </c>
      <c r="D264" s="48">
        <v>5529.8030999999992</v>
      </c>
    </row>
    <row r="265" spans="1:4" x14ac:dyDescent="0.2">
      <c r="A265" s="8">
        <v>256</v>
      </c>
      <c r="B265" s="48">
        <v>21723.309570999998</v>
      </c>
      <c r="C265" s="48">
        <v>88916.095000000001</v>
      </c>
      <c r="D265" s="48">
        <v>3180.3355710000001</v>
      </c>
    </row>
    <row r="266" spans="1:4" x14ac:dyDescent="0.2">
      <c r="A266" s="8">
        <v>257</v>
      </c>
      <c r="B266" s="48">
        <v>39223.257319999997</v>
      </c>
      <c r="C266" s="48">
        <v>82516.434999999998</v>
      </c>
      <c r="D266" s="48">
        <v>2284.3543689999997</v>
      </c>
    </row>
    <row r="267" spans="1:4" x14ac:dyDescent="0.2">
      <c r="A267" s="8">
        <v>258</v>
      </c>
      <c r="B267" s="48">
        <v>50059.252999999997</v>
      </c>
      <c r="C267" s="48">
        <v>88517.119000000006</v>
      </c>
      <c r="D267" s="48">
        <v>4162.9230740000003</v>
      </c>
    </row>
    <row r="268" spans="1:4" x14ac:dyDescent="0.2">
      <c r="A268" s="8">
        <v>259</v>
      </c>
      <c r="B268" s="48">
        <v>57506.373</v>
      </c>
      <c r="C268" s="48">
        <v>89518.1</v>
      </c>
      <c r="D268" s="48">
        <v>5626.6352180000004</v>
      </c>
    </row>
    <row r="269" spans="1:4" x14ac:dyDescent="0.2">
      <c r="A269" s="8">
        <v>260</v>
      </c>
      <c r="B269" s="48">
        <v>58321.587</v>
      </c>
      <c r="C269" s="48">
        <v>60297.331250000003</v>
      </c>
      <c r="D269" s="48">
        <v>4388.8262580000001</v>
      </c>
    </row>
    <row r="270" spans="1:4" x14ac:dyDescent="0.2">
      <c r="A270" s="8">
        <v>261</v>
      </c>
      <c r="B270" s="48">
        <v>60901.021999999997</v>
      </c>
      <c r="C270" s="48">
        <v>27306.532714000001</v>
      </c>
      <c r="D270" s="48">
        <v>5695.1231999999991</v>
      </c>
    </row>
    <row r="271" spans="1:4" x14ac:dyDescent="0.2">
      <c r="A271" s="8">
        <v>262</v>
      </c>
      <c r="B271" s="48">
        <v>66952.894</v>
      </c>
      <c r="C271" s="48">
        <v>9383.9133299999994</v>
      </c>
      <c r="D271" s="48">
        <v>7365.7753999999995</v>
      </c>
    </row>
    <row r="272" spans="1:4" x14ac:dyDescent="0.2">
      <c r="A272" s="8">
        <v>263</v>
      </c>
      <c r="B272" s="48">
        <v>85628.559000000008</v>
      </c>
      <c r="C272" s="48">
        <v>7649.9976820000011</v>
      </c>
      <c r="D272" s="48">
        <v>4776.741129</v>
      </c>
    </row>
    <row r="273" spans="1:4" x14ac:dyDescent="0.2">
      <c r="A273" s="8">
        <v>264</v>
      </c>
      <c r="B273" s="48">
        <v>57374.144249999998</v>
      </c>
      <c r="C273" s="48">
        <v>12603.904297000001</v>
      </c>
      <c r="D273" s="48">
        <v>2532.2566529999999</v>
      </c>
    </row>
    <row r="274" spans="1:4" x14ac:dyDescent="0.2">
      <c r="A274" s="8">
        <v>265</v>
      </c>
      <c r="B274" s="48">
        <v>55733.399069999999</v>
      </c>
      <c r="C274" s="48">
        <v>14766.562011</v>
      </c>
      <c r="D274" s="48">
        <v>2218.2147529999997</v>
      </c>
    </row>
    <row r="275" spans="1:4" x14ac:dyDescent="0.2">
      <c r="A275" s="8">
        <v>266</v>
      </c>
      <c r="B275" s="48">
        <v>72785.680999999997</v>
      </c>
      <c r="C275" s="48">
        <v>24027.263672000001</v>
      </c>
      <c r="D275" s="48">
        <v>2459.099365</v>
      </c>
    </row>
    <row r="276" spans="1:4" x14ac:dyDescent="0.2">
      <c r="A276" s="8">
        <v>267</v>
      </c>
      <c r="B276" s="48">
        <v>88383.271999999997</v>
      </c>
      <c r="C276" s="48">
        <v>25152.987794000001</v>
      </c>
      <c r="D276" s="48">
        <v>4056.7537379999999</v>
      </c>
    </row>
    <row r="277" spans="1:4" x14ac:dyDescent="0.2">
      <c r="A277" s="8">
        <v>268</v>
      </c>
      <c r="B277" s="48">
        <v>88742.515999999989</v>
      </c>
      <c r="C277" s="48">
        <v>22259.633301999998</v>
      </c>
      <c r="D277" s="48">
        <v>4128.2770600000003</v>
      </c>
    </row>
    <row r="278" spans="1:4" x14ac:dyDescent="0.2">
      <c r="A278" s="8">
        <v>269</v>
      </c>
      <c r="B278" s="48">
        <v>57857.114999999998</v>
      </c>
      <c r="C278" s="48">
        <v>23076.169922000001</v>
      </c>
      <c r="D278" s="48">
        <v>1604.321764</v>
      </c>
    </row>
    <row r="279" spans="1:4" x14ac:dyDescent="0.2">
      <c r="A279" s="8">
        <v>270</v>
      </c>
      <c r="B279" s="48">
        <v>29944.557844000003</v>
      </c>
      <c r="C279" s="48">
        <v>26874.553222999999</v>
      </c>
      <c r="D279" s="48">
        <v>207.862348</v>
      </c>
    </row>
    <row r="280" spans="1:4" x14ac:dyDescent="0.2">
      <c r="A280" s="8">
        <v>271</v>
      </c>
      <c r="B280" s="48">
        <v>7120.8303220000007</v>
      </c>
      <c r="C280" s="48">
        <v>25612.264648</v>
      </c>
      <c r="D280" s="48">
        <v>0</v>
      </c>
    </row>
    <row r="281" spans="1:4" x14ac:dyDescent="0.2">
      <c r="A281" s="8">
        <v>272</v>
      </c>
      <c r="B281" s="48">
        <v>4536.113464</v>
      </c>
      <c r="C281" s="48">
        <v>22128.068115999999</v>
      </c>
      <c r="D281" s="48">
        <v>0</v>
      </c>
    </row>
    <row r="282" spans="1:4" x14ac:dyDescent="0.2">
      <c r="A282" s="8">
        <v>273</v>
      </c>
      <c r="B282" s="48">
        <v>1363.12184</v>
      </c>
      <c r="C282" s="48">
        <v>16938.544677999998</v>
      </c>
      <c r="D282" s="48">
        <v>0.70763600000000004</v>
      </c>
    </row>
    <row r="283" spans="1:4" x14ac:dyDescent="0.2">
      <c r="A283" s="8">
        <v>274</v>
      </c>
      <c r="B283" s="48">
        <v>1083.078882</v>
      </c>
      <c r="C283" s="48">
        <v>9691.2657479999998</v>
      </c>
      <c r="D283" s="48">
        <v>35.208978000000002</v>
      </c>
    </row>
    <row r="284" spans="1:4" x14ac:dyDescent="0.2">
      <c r="A284" s="8">
        <v>275</v>
      </c>
      <c r="B284" s="48">
        <v>45.119024000000003</v>
      </c>
      <c r="C284" s="48">
        <v>13269.967529</v>
      </c>
      <c r="D284" s="48">
        <v>0.448577</v>
      </c>
    </row>
    <row r="285" spans="1:4" x14ac:dyDescent="0.2">
      <c r="A285" s="8">
        <v>276</v>
      </c>
      <c r="B285" s="48">
        <v>10048.086701</v>
      </c>
      <c r="C285" s="48">
        <v>24933.813965000001</v>
      </c>
      <c r="D285" s="48">
        <v>0.35416300000000001</v>
      </c>
    </row>
    <row r="286" spans="1:4" x14ac:dyDescent="0.2">
      <c r="A286" s="8">
        <v>277</v>
      </c>
      <c r="B286" s="48">
        <v>22279.050293</v>
      </c>
      <c r="C286" s="48">
        <v>34307.548118000006</v>
      </c>
      <c r="D286" s="48">
        <v>0</v>
      </c>
    </row>
    <row r="287" spans="1:4" x14ac:dyDescent="0.2">
      <c r="A287" s="8">
        <v>278</v>
      </c>
      <c r="B287" s="48">
        <v>21213.759765000003</v>
      </c>
      <c r="C287" s="48">
        <v>45140.557413999995</v>
      </c>
      <c r="D287" s="48">
        <v>45.860396000000001</v>
      </c>
    </row>
    <row r="288" spans="1:4" x14ac:dyDescent="0.2">
      <c r="A288" s="8">
        <v>279</v>
      </c>
      <c r="B288" s="48">
        <v>21264.352051000002</v>
      </c>
      <c r="C288" s="48">
        <v>51431.076140999998</v>
      </c>
      <c r="D288" s="48">
        <v>86.403498999999996</v>
      </c>
    </row>
    <row r="289" spans="1:4" x14ac:dyDescent="0.2">
      <c r="A289" s="8">
        <v>280</v>
      </c>
      <c r="B289" s="48">
        <v>21365.243652000001</v>
      </c>
      <c r="C289" s="48">
        <v>47895.237999999998</v>
      </c>
      <c r="D289" s="48">
        <v>91.281668999999994</v>
      </c>
    </row>
    <row r="290" spans="1:4" x14ac:dyDescent="0.2">
      <c r="A290" s="8">
        <v>281</v>
      </c>
      <c r="B290" s="48">
        <v>21470.249512000002</v>
      </c>
      <c r="C290" s="48">
        <v>43567.362733999995</v>
      </c>
      <c r="D290" s="48">
        <v>15.229942000000001</v>
      </c>
    </row>
    <row r="291" spans="1:4" x14ac:dyDescent="0.2">
      <c r="A291" s="8">
        <v>282</v>
      </c>
      <c r="B291" s="48">
        <v>20443.462890999999</v>
      </c>
      <c r="C291" s="48">
        <v>36852.741698999998</v>
      </c>
      <c r="D291" s="48">
        <v>0.14249500000000001</v>
      </c>
    </row>
    <row r="292" spans="1:4" x14ac:dyDescent="0.2">
      <c r="A292" s="8">
        <v>283</v>
      </c>
      <c r="B292" s="48">
        <v>20444.891112999998</v>
      </c>
      <c r="C292" s="48">
        <v>33401.348377999995</v>
      </c>
      <c r="D292" s="48">
        <v>1323.4456499999999</v>
      </c>
    </row>
    <row r="293" spans="1:4" x14ac:dyDescent="0.2">
      <c r="A293" s="8">
        <v>284</v>
      </c>
      <c r="B293" s="48">
        <v>105467.56352700001</v>
      </c>
      <c r="C293" s="48">
        <v>28878.439555000001</v>
      </c>
      <c r="D293" s="48">
        <v>9602.2858999999989</v>
      </c>
    </row>
    <row r="294" spans="1:4" x14ac:dyDescent="0.2">
      <c r="A294" s="8">
        <v>285</v>
      </c>
      <c r="B294" s="48">
        <v>139693.78499999997</v>
      </c>
      <c r="C294" s="48">
        <v>9183.945251000001</v>
      </c>
      <c r="D294" s="48">
        <v>13917.7014</v>
      </c>
    </row>
    <row r="295" spans="1:4" x14ac:dyDescent="0.2">
      <c r="A295" s="8">
        <v>286</v>
      </c>
      <c r="B295" s="48">
        <v>130432.11699999998</v>
      </c>
      <c r="C295" s="48">
        <v>11233.014649000001</v>
      </c>
      <c r="D295" s="48">
        <v>14993.196599999999</v>
      </c>
    </row>
    <row r="296" spans="1:4" x14ac:dyDescent="0.2">
      <c r="A296" s="8">
        <v>287</v>
      </c>
      <c r="B296" s="48">
        <v>116271.852</v>
      </c>
      <c r="C296" s="48">
        <v>2205.6639099999998</v>
      </c>
      <c r="D296" s="48">
        <v>18159.0049</v>
      </c>
    </row>
    <row r="297" spans="1:4" x14ac:dyDescent="0.2">
      <c r="A297" s="8">
        <v>288</v>
      </c>
      <c r="B297" s="48">
        <v>77506.837999999989</v>
      </c>
      <c r="C297" s="48">
        <v>401.98168799999996</v>
      </c>
      <c r="D297" s="48">
        <v>21215.443899999998</v>
      </c>
    </row>
    <row r="298" spans="1:4" x14ac:dyDescent="0.2">
      <c r="A298" s="8">
        <v>289</v>
      </c>
      <c r="B298" s="48">
        <v>57682.636000000006</v>
      </c>
      <c r="C298" s="48">
        <v>0.82272800000000001</v>
      </c>
      <c r="D298" s="48">
        <v>18378.2245</v>
      </c>
    </row>
    <row r="299" spans="1:4" x14ac:dyDescent="0.2">
      <c r="A299" s="8">
        <v>290</v>
      </c>
      <c r="B299" s="48">
        <v>56376.298000000003</v>
      </c>
      <c r="C299" s="48">
        <v>710.81701700000008</v>
      </c>
      <c r="D299" s="48">
        <v>17438.742900000001</v>
      </c>
    </row>
    <row r="300" spans="1:4" x14ac:dyDescent="0.2">
      <c r="A300" s="8">
        <v>291</v>
      </c>
      <c r="B300" s="48">
        <v>62864.044000000002</v>
      </c>
      <c r="C300" s="48">
        <v>0</v>
      </c>
      <c r="D300" s="48">
        <v>17854.1646</v>
      </c>
    </row>
    <row r="301" spans="1:4" x14ac:dyDescent="0.2">
      <c r="A301" s="8">
        <v>292</v>
      </c>
      <c r="B301" s="48">
        <v>70562.31525</v>
      </c>
      <c r="C301" s="48">
        <v>0</v>
      </c>
      <c r="D301" s="48">
        <v>18781.373500000002</v>
      </c>
    </row>
    <row r="302" spans="1:4" x14ac:dyDescent="0.2">
      <c r="A302" s="8">
        <v>293</v>
      </c>
      <c r="B302" s="48">
        <v>70197.815999999992</v>
      </c>
      <c r="C302" s="48">
        <v>0</v>
      </c>
      <c r="D302" s="48">
        <v>18903.953599999997</v>
      </c>
    </row>
    <row r="303" spans="1:4" x14ac:dyDescent="0.2">
      <c r="A303" s="8">
        <v>294</v>
      </c>
      <c r="B303" s="48">
        <v>59061.366430000002</v>
      </c>
      <c r="C303" s="48">
        <v>0</v>
      </c>
      <c r="D303" s="48">
        <v>16478.1659</v>
      </c>
    </row>
    <row r="304" spans="1:4" x14ac:dyDescent="0.2">
      <c r="A304" s="8">
        <v>295</v>
      </c>
      <c r="B304" s="48">
        <v>32432.363765999999</v>
      </c>
      <c r="C304" s="48">
        <v>0</v>
      </c>
      <c r="D304" s="48">
        <v>13609.8271</v>
      </c>
    </row>
    <row r="305" spans="1:4" x14ac:dyDescent="0.2">
      <c r="A305" s="8">
        <v>296</v>
      </c>
      <c r="B305" s="48">
        <v>7446.7019039999996</v>
      </c>
      <c r="C305" s="48">
        <v>0</v>
      </c>
      <c r="D305" s="48">
        <v>10413.058799999999</v>
      </c>
    </row>
    <row r="306" spans="1:4" x14ac:dyDescent="0.2">
      <c r="A306" s="8">
        <v>297</v>
      </c>
      <c r="B306" s="48">
        <v>130.08940100000001</v>
      </c>
      <c r="C306" s="48">
        <v>0</v>
      </c>
      <c r="D306" s="48">
        <v>9457.9223000000002</v>
      </c>
    </row>
    <row r="307" spans="1:4" x14ac:dyDescent="0.2">
      <c r="A307" s="8">
        <v>298</v>
      </c>
      <c r="B307" s="48">
        <v>0</v>
      </c>
      <c r="C307" s="48">
        <v>0</v>
      </c>
      <c r="D307" s="48">
        <v>5989.2258999999995</v>
      </c>
    </row>
    <row r="308" spans="1:4" x14ac:dyDescent="0.2">
      <c r="A308" s="8">
        <v>299</v>
      </c>
      <c r="B308" s="48">
        <v>1358.748055</v>
      </c>
      <c r="C308" s="48">
        <v>0</v>
      </c>
      <c r="D308" s="48">
        <v>4593.5365000000002</v>
      </c>
    </row>
    <row r="309" spans="1:4" x14ac:dyDescent="0.2">
      <c r="A309" s="8">
        <v>300</v>
      </c>
      <c r="B309" s="48">
        <v>1096.9855340000001</v>
      </c>
      <c r="C309" s="48">
        <v>0</v>
      </c>
      <c r="D309" s="48">
        <v>2566.0822149999999</v>
      </c>
    </row>
    <row r="310" spans="1:4" x14ac:dyDescent="0.2">
      <c r="A310" s="8">
        <v>301</v>
      </c>
      <c r="B310" s="48">
        <v>3092.985932</v>
      </c>
      <c r="C310" s="48">
        <v>0</v>
      </c>
      <c r="D310" s="48">
        <v>500.054757</v>
      </c>
    </row>
    <row r="311" spans="1:4" x14ac:dyDescent="0.2">
      <c r="A311" s="8">
        <v>302</v>
      </c>
      <c r="B311" s="48">
        <v>10618.360961999999</v>
      </c>
      <c r="C311" s="48">
        <v>8.41465</v>
      </c>
      <c r="D311" s="48">
        <v>43.813911000000004</v>
      </c>
    </row>
    <row r="312" spans="1:4" x14ac:dyDescent="0.2">
      <c r="A312" s="8">
        <v>303</v>
      </c>
      <c r="B312" s="48">
        <v>25688.300294000001</v>
      </c>
      <c r="C312" s="48">
        <v>0</v>
      </c>
      <c r="D312" s="48">
        <v>41.236010999999998</v>
      </c>
    </row>
    <row r="313" spans="1:4" x14ac:dyDescent="0.2">
      <c r="A313" s="8">
        <v>304</v>
      </c>
      <c r="B313" s="48">
        <v>61838.039999999994</v>
      </c>
      <c r="C313" s="48">
        <v>0</v>
      </c>
      <c r="D313" s="48">
        <v>17.358341000000003</v>
      </c>
    </row>
    <row r="314" spans="1:4" x14ac:dyDescent="0.2">
      <c r="A314" s="8">
        <v>305</v>
      </c>
      <c r="B314" s="48">
        <v>103090.617</v>
      </c>
      <c r="C314" s="48">
        <v>565.44019700000001</v>
      </c>
      <c r="D314" s="48">
        <v>3.5937479999999997</v>
      </c>
    </row>
    <row r="315" spans="1:4" x14ac:dyDescent="0.2">
      <c r="A315" s="8">
        <v>306</v>
      </c>
      <c r="B315" s="48">
        <v>133071.54699999999</v>
      </c>
      <c r="C315" s="48">
        <v>9277.7576900000004</v>
      </c>
      <c r="D315" s="48">
        <v>0.47809200000000002</v>
      </c>
    </row>
    <row r="316" spans="1:4" x14ac:dyDescent="0.2">
      <c r="A316" s="8">
        <v>307</v>
      </c>
      <c r="B316" s="48">
        <v>145708.54274999999</v>
      </c>
      <c r="C316" s="48">
        <v>17899.389648999997</v>
      </c>
      <c r="D316" s="48">
        <v>1262.0725320000001</v>
      </c>
    </row>
    <row r="317" spans="1:4" x14ac:dyDescent="0.2">
      <c r="A317" s="8">
        <v>308</v>
      </c>
      <c r="B317" s="48">
        <v>153788.84399999998</v>
      </c>
      <c r="C317" s="48">
        <v>17477.749268</v>
      </c>
      <c r="D317" s="48">
        <v>13749.474399999999</v>
      </c>
    </row>
    <row r="318" spans="1:4" x14ac:dyDescent="0.2">
      <c r="A318" s="8">
        <v>309</v>
      </c>
      <c r="B318" s="48">
        <v>154219.91800000001</v>
      </c>
      <c r="C318" s="48">
        <v>22741.415282999998</v>
      </c>
      <c r="D318" s="48">
        <v>15757.052299999999</v>
      </c>
    </row>
    <row r="319" spans="1:4" x14ac:dyDescent="0.2">
      <c r="A319" s="8">
        <v>310</v>
      </c>
      <c r="B319" s="48">
        <v>152123.234</v>
      </c>
      <c r="C319" s="48">
        <v>25556.341797000001</v>
      </c>
      <c r="D319" s="48">
        <v>20670.957000000002</v>
      </c>
    </row>
    <row r="320" spans="1:4" x14ac:dyDescent="0.2">
      <c r="A320" s="8">
        <v>311</v>
      </c>
      <c r="B320" s="48">
        <v>145601.62099999998</v>
      </c>
      <c r="C320" s="48">
        <v>13062.833495999999</v>
      </c>
      <c r="D320" s="48">
        <v>21751.8266</v>
      </c>
    </row>
    <row r="321" spans="1:4" x14ac:dyDescent="0.2">
      <c r="A321" s="8">
        <v>312</v>
      </c>
      <c r="B321" s="48">
        <v>131528.19899999999</v>
      </c>
      <c r="C321" s="48">
        <v>17983.114745999999</v>
      </c>
      <c r="D321" s="48">
        <v>22245.258300000001</v>
      </c>
    </row>
    <row r="322" spans="1:4" x14ac:dyDescent="0.2">
      <c r="A322" s="8">
        <v>313</v>
      </c>
      <c r="B322" s="48">
        <v>109885.14324999999</v>
      </c>
      <c r="C322" s="48">
        <v>14517.452393</v>
      </c>
      <c r="D322" s="48">
        <v>21585.743200000001</v>
      </c>
    </row>
    <row r="323" spans="1:4" x14ac:dyDescent="0.2">
      <c r="A323" s="8">
        <v>314</v>
      </c>
      <c r="B323" s="48">
        <v>78137.388179999994</v>
      </c>
      <c r="C323" s="48">
        <v>15175.73877</v>
      </c>
      <c r="D323" s="48">
        <v>22713.553199999998</v>
      </c>
    </row>
    <row r="324" spans="1:4" x14ac:dyDescent="0.2">
      <c r="A324" s="8">
        <v>315</v>
      </c>
      <c r="B324" s="48">
        <v>47733.402000000002</v>
      </c>
      <c r="C324" s="48">
        <v>13677.397704999999</v>
      </c>
      <c r="D324" s="48">
        <v>24110.415999999997</v>
      </c>
    </row>
    <row r="325" spans="1:4" x14ac:dyDescent="0.2">
      <c r="A325" s="8">
        <v>316</v>
      </c>
      <c r="B325" s="48">
        <v>24126.453368000002</v>
      </c>
      <c r="C325" s="48">
        <v>11311.210694000001</v>
      </c>
      <c r="D325" s="48">
        <v>19584.049299999999</v>
      </c>
    </row>
    <row r="326" spans="1:4" x14ac:dyDescent="0.2">
      <c r="A326" s="8">
        <v>317</v>
      </c>
      <c r="B326" s="48">
        <v>10536.861084000002</v>
      </c>
      <c r="C326" s="48">
        <v>27805.309570999998</v>
      </c>
      <c r="D326" s="48">
        <v>16989.002699999997</v>
      </c>
    </row>
    <row r="327" spans="1:4" x14ac:dyDescent="0.2">
      <c r="A327" s="8">
        <v>318</v>
      </c>
      <c r="B327" s="48">
        <v>1856.9945520000001</v>
      </c>
      <c r="C327" s="48">
        <v>34913.505372</v>
      </c>
      <c r="D327" s="48">
        <v>17243.418700000002</v>
      </c>
    </row>
    <row r="328" spans="1:4" x14ac:dyDescent="0.2">
      <c r="A328" s="8">
        <v>319</v>
      </c>
      <c r="B328" s="48">
        <v>1398.815384</v>
      </c>
      <c r="C328" s="48">
        <v>25437.300293</v>
      </c>
      <c r="D328" s="48">
        <v>10585.4012</v>
      </c>
    </row>
    <row r="329" spans="1:4" x14ac:dyDescent="0.2">
      <c r="A329" s="8">
        <v>320</v>
      </c>
      <c r="B329" s="48">
        <v>1261.925524</v>
      </c>
      <c r="C329" s="48">
        <v>15882.181885</v>
      </c>
      <c r="D329" s="48">
        <v>7556.5218000000004</v>
      </c>
    </row>
    <row r="330" spans="1:4" x14ac:dyDescent="0.2">
      <c r="A330" s="8">
        <v>321</v>
      </c>
      <c r="B330" s="48">
        <v>0</v>
      </c>
      <c r="C330" s="48">
        <v>11954.535889999999</v>
      </c>
      <c r="D330" s="48">
        <v>3072.5458960000001</v>
      </c>
    </row>
    <row r="331" spans="1:4" x14ac:dyDescent="0.2">
      <c r="A331" s="8">
        <v>322</v>
      </c>
      <c r="B331" s="48">
        <v>1.9623000000000002E-2</v>
      </c>
      <c r="C331" s="48">
        <v>15157.803468000002</v>
      </c>
      <c r="D331" s="48">
        <v>655.03814699999998</v>
      </c>
    </row>
    <row r="332" spans="1:4" x14ac:dyDescent="0.2">
      <c r="A332" s="8">
        <v>323</v>
      </c>
      <c r="B332" s="48">
        <v>0</v>
      </c>
      <c r="C332" s="48">
        <v>8955.7728270000007</v>
      </c>
      <c r="D332" s="48">
        <v>143.61036999999999</v>
      </c>
    </row>
    <row r="333" spans="1:4" x14ac:dyDescent="0.2">
      <c r="A333" s="8">
        <v>324</v>
      </c>
      <c r="B333" s="48">
        <v>365.80638699999997</v>
      </c>
      <c r="C333" s="48">
        <v>5951.6794440000003</v>
      </c>
      <c r="D333" s="48">
        <v>0</v>
      </c>
    </row>
    <row r="334" spans="1:4" x14ac:dyDescent="0.2">
      <c r="A334" s="8">
        <v>325</v>
      </c>
      <c r="B334" s="48">
        <v>3920.4935310000001</v>
      </c>
      <c r="C334" s="48">
        <v>2540.9189459999998</v>
      </c>
      <c r="D334" s="48">
        <v>0</v>
      </c>
    </row>
    <row r="335" spans="1:4" x14ac:dyDescent="0.2">
      <c r="A335" s="8">
        <v>326</v>
      </c>
      <c r="B335" s="48">
        <v>12890.707886</v>
      </c>
      <c r="C335" s="48">
        <v>3573.4308470000001</v>
      </c>
      <c r="D335" s="48">
        <v>2.0985550000000002</v>
      </c>
    </row>
    <row r="336" spans="1:4" x14ac:dyDescent="0.2">
      <c r="A336" s="8">
        <v>327</v>
      </c>
      <c r="B336" s="48">
        <v>28378.800293</v>
      </c>
      <c r="C336" s="48">
        <v>6369.4619140000004</v>
      </c>
      <c r="D336" s="48">
        <v>12.650907</v>
      </c>
    </row>
    <row r="337" spans="1:4" x14ac:dyDescent="0.2">
      <c r="A337" s="8">
        <v>328</v>
      </c>
      <c r="B337" s="48">
        <v>51580.447640999992</v>
      </c>
      <c r="C337" s="48">
        <v>6753.2894290000004</v>
      </c>
      <c r="D337" s="48">
        <v>130.129414</v>
      </c>
    </row>
    <row r="338" spans="1:4" x14ac:dyDescent="0.2">
      <c r="A338" s="8">
        <v>329</v>
      </c>
      <c r="B338" s="48">
        <v>54616.592000000004</v>
      </c>
      <c r="C338" s="48">
        <v>11087.069823999998</v>
      </c>
      <c r="D338" s="48">
        <v>307.986535</v>
      </c>
    </row>
    <row r="339" spans="1:4" x14ac:dyDescent="0.2">
      <c r="A339" s="8">
        <v>330</v>
      </c>
      <c r="B339" s="48">
        <v>100354.85399999999</v>
      </c>
      <c r="C339" s="48">
        <v>11552.197509999998</v>
      </c>
      <c r="D339" s="48">
        <v>1181.94841</v>
      </c>
    </row>
    <row r="340" spans="1:4" x14ac:dyDescent="0.2">
      <c r="A340" s="8">
        <v>331</v>
      </c>
      <c r="B340" s="48">
        <v>141380.405</v>
      </c>
      <c r="C340" s="48">
        <v>17955.851074999999</v>
      </c>
      <c r="D340" s="48">
        <v>1590.9538889999999</v>
      </c>
    </row>
    <row r="341" spans="1:4" x14ac:dyDescent="0.2">
      <c r="A341" s="8">
        <v>332</v>
      </c>
      <c r="B341" s="48">
        <v>131722.93599999999</v>
      </c>
      <c r="C341" s="48">
        <v>21473.182130000001</v>
      </c>
      <c r="D341" s="48">
        <v>3741.5702380000002</v>
      </c>
    </row>
    <row r="342" spans="1:4" x14ac:dyDescent="0.2">
      <c r="A342" s="8">
        <v>333</v>
      </c>
      <c r="B342" s="48">
        <v>120113.47</v>
      </c>
      <c r="C342" s="48">
        <v>31566.149902999998</v>
      </c>
      <c r="D342" s="48">
        <v>2852.9605959999999</v>
      </c>
    </row>
    <row r="343" spans="1:4" x14ac:dyDescent="0.2">
      <c r="A343" s="8">
        <v>334</v>
      </c>
      <c r="B343" s="48">
        <v>123578.43500000001</v>
      </c>
      <c r="C343" s="48">
        <v>31172.282225999999</v>
      </c>
      <c r="D343" s="48">
        <v>13050.685600000001</v>
      </c>
    </row>
    <row r="344" spans="1:4" x14ac:dyDescent="0.2">
      <c r="A344" s="8">
        <v>335</v>
      </c>
      <c r="B344" s="48">
        <v>101989.099</v>
      </c>
      <c r="C344" s="48">
        <v>35357.025390000003</v>
      </c>
      <c r="D344" s="48">
        <v>18314.882299999997</v>
      </c>
    </row>
    <row r="345" spans="1:4" x14ac:dyDescent="0.2">
      <c r="A345" s="8">
        <v>336</v>
      </c>
      <c r="B345" s="48">
        <v>93843.732000000004</v>
      </c>
      <c r="C345" s="48">
        <v>43664.08</v>
      </c>
      <c r="D345" s="48">
        <v>17874.0815</v>
      </c>
    </row>
    <row r="346" spans="1:4" x14ac:dyDescent="0.2">
      <c r="A346" s="8">
        <v>337</v>
      </c>
      <c r="B346" s="48">
        <v>71758.815000000002</v>
      </c>
      <c r="C346" s="48">
        <v>50781.015999999996</v>
      </c>
      <c r="D346" s="48">
        <v>17929.4058</v>
      </c>
    </row>
    <row r="347" spans="1:4" x14ac:dyDescent="0.2">
      <c r="A347" s="8">
        <v>338</v>
      </c>
      <c r="B347" s="48">
        <v>52123.34</v>
      </c>
      <c r="C347" s="48">
        <v>50323.590000000004</v>
      </c>
      <c r="D347" s="48">
        <v>19302.430199999999</v>
      </c>
    </row>
    <row r="348" spans="1:4" x14ac:dyDescent="0.2">
      <c r="A348" s="8">
        <v>339</v>
      </c>
      <c r="B348" s="48">
        <v>43322.552391000005</v>
      </c>
      <c r="C348" s="48">
        <v>51310.180000000008</v>
      </c>
      <c r="D348" s="48">
        <v>19000.969300000001</v>
      </c>
    </row>
    <row r="349" spans="1:4" x14ac:dyDescent="0.2">
      <c r="A349" s="8">
        <v>340</v>
      </c>
      <c r="B349" s="48">
        <v>25106.257812000003</v>
      </c>
      <c r="C349" s="48">
        <v>66991.505999999994</v>
      </c>
      <c r="D349" s="48">
        <v>20188.4234</v>
      </c>
    </row>
    <row r="350" spans="1:4" x14ac:dyDescent="0.2">
      <c r="A350" s="8">
        <v>341</v>
      </c>
      <c r="B350" s="48">
        <v>20078.630859000001</v>
      </c>
      <c r="C350" s="48">
        <v>64445.213000000003</v>
      </c>
      <c r="D350" s="48">
        <v>19022.618699999999</v>
      </c>
    </row>
    <row r="351" spans="1:4" x14ac:dyDescent="0.2">
      <c r="A351" s="8">
        <v>342</v>
      </c>
      <c r="B351" s="48">
        <v>15801.570313</v>
      </c>
      <c r="C351" s="48">
        <v>47077.088000000003</v>
      </c>
      <c r="D351" s="48">
        <v>18041.645000000004</v>
      </c>
    </row>
    <row r="352" spans="1:4" x14ac:dyDescent="0.2">
      <c r="A352" s="8">
        <v>343</v>
      </c>
      <c r="B352" s="48">
        <v>34068.329589000001</v>
      </c>
      <c r="C352" s="48">
        <v>36728.240772999998</v>
      </c>
      <c r="D352" s="48">
        <v>15101.800799999999</v>
      </c>
    </row>
    <row r="353" spans="1:4" x14ac:dyDescent="0.2">
      <c r="A353" s="8">
        <v>344</v>
      </c>
      <c r="B353" s="48">
        <v>7324.1826250000004</v>
      </c>
      <c r="C353" s="48">
        <v>33108.584472999995</v>
      </c>
      <c r="D353" s="48">
        <v>14378.557399999998</v>
      </c>
    </row>
    <row r="354" spans="1:4" x14ac:dyDescent="0.2">
      <c r="A354" s="8">
        <v>345</v>
      </c>
      <c r="B354" s="48">
        <v>1726.113785</v>
      </c>
      <c r="C354" s="48">
        <v>40587.919257999994</v>
      </c>
      <c r="D354" s="48">
        <v>5413.6490730000005</v>
      </c>
    </row>
    <row r="355" spans="1:4" x14ac:dyDescent="0.2">
      <c r="A355" s="8">
        <v>346</v>
      </c>
      <c r="B355" s="48">
        <v>6110.557495</v>
      </c>
      <c r="C355" s="48">
        <v>32622.305176000002</v>
      </c>
      <c r="D355" s="48">
        <v>2040.8002630000001</v>
      </c>
    </row>
    <row r="356" spans="1:4" x14ac:dyDescent="0.2">
      <c r="A356" s="8">
        <v>347</v>
      </c>
      <c r="B356" s="48">
        <v>4453.5505370000001</v>
      </c>
      <c r="C356" s="48">
        <v>31728.870605999997</v>
      </c>
      <c r="D356" s="48">
        <v>800.87803799999995</v>
      </c>
    </row>
    <row r="357" spans="1:4" x14ac:dyDescent="0.2">
      <c r="A357" s="8">
        <v>348</v>
      </c>
      <c r="B357" s="48">
        <v>3890.7685549999997</v>
      </c>
      <c r="C357" s="48">
        <v>18792.991943000001</v>
      </c>
      <c r="D357" s="48">
        <v>45.916313000000002</v>
      </c>
    </row>
    <row r="358" spans="1:4" x14ac:dyDescent="0.2">
      <c r="A358" s="8">
        <v>349</v>
      </c>
      <c r="B358" s="48">
        <v>1664.1025849999999</v>
      </c>
      <c r="C358" s="48">
        <v>17033.995116999999</v>
      </c>
      <c r="D358" s="48">
        <v>0</v>
      </c>
    </row>
    <row r="359" spans="1:4" x14ac:dyDescent="0.2">
      <c r="A359" s="8">
        <v>350</v>
      </c>
      <c r="B359" s="48">
        <v>2314.6197200000001</v>
      </c>
      <c r="C359" s="48">
        <v>18139.108887000002</v>
      </c>
      <c r="D359" s="48">
        <v>0</v>
      </c>
    </row>
    <row r="360" spans="1:4" x14ac:dyDescent="0.2">
      <c r="A360" s="8">
        <v>351</v>
      </c>
      <c r="B360" s="48">
        <v>8696.0986329999996</v>
      </c>
      <c r="C360" s="48">
        <v>24946.367675999998</v>
      </c>
      <c r="D360" s="48">
        <v>8.2261000000000001E-2</v>
      </c>
    </row>
    <row r="361" spans="1:4" x14ac:dyDescent="0.2">
      <c r="A361" s="8">
        <v>352</v>
      </c>
      <c r="B361" s="48">
        <v>19473.273925000001</v>
      </c>
      <c r="C361" s="48">
        <v>33967.292415000004</v>
      </c>
      <c r="D361" s="48">
        <v>7.415273</v>
      </c>
    </row>
    <row r="362" spans="1:4" x14ac:dyDescent="0.2">
      <c r="A362" s="8">
        <v>353</v>
      </c>
      <c r="B362" s="48">
        <v>39160.002395000003</v>
      </c>
      <c r="C362" s="48">
        <v>47452.924249999996</v>
      </c>
      <c r="D362" s="48">
        <v>4.836932</v>
      </c>
    </row>
    <row r="363" spans="1:4" x14ac:dyDescent="0.2">
      <c r="A363" s="8">
        <v>354</v>
      </c>
      <c r="B363" s="48">
        <v>66247.611499999999</v>
      </c>
      <c r="C363" s="48">
        <v>51013.897999999994</v>
      </c>
      <c r="D363" s="48">
        <v>10.147755999999999</v>
      </c>
    </row>
    <row r="364" spans="1:4" x14ac:dyDescent="0.2">
      <c r="A364" s="8">
        <v>355</v>
      </c>
      <c r="B364" s="48">
        <v>89404.328000000009</v>
      </c>
      <c r="C364" s="48">
        <v>40866.138811999997</v>
      </c>
      <c r="D364" s="48">
        <v>17.271474999999999</v>
      </c>
    </row>
    <row r="365" spans="1:4" x14ac:dyDescent="0.2">
      <c r="A365" s="8">
        <v>356</v>
      </c>
      <c r="B365" s="48">
        <v>102124.666</v>
      </c>
      <c r="C365" s="48">
        <v>43273.981</v>
      </c>
      <c r="D365" s="48">
        <v>144.04532700000001</v>
      </c>
    </row>
    <row r="366" spans="1:4" x14ac:dyDescent="0.2">
      <c r="A366" s="8">
        <v>357</v>
      </c>
      <c r="B366" s="48">
        <v>93039.089749999999</v>
      </c>
      <c r="C366" s="48">
        <v>38354.688789</v>
      </c>
      <c r="D366" s="48">
        <v>2826.6977539999998</v>
      </c>
    </row>
    <row r="367" spans="1:4" x14ac:dyDescent="0.2">
      <c r="A367" s="8">
        <v>358</v>
      </c>
      <c r="B367" s="48">
        <v>99774.186000000002</v>
      </c>
      <c r="C367" s="48">
        <v>46868.366069999996</v>
      </c>
      <c r="D367" s="48">
        <v>14390.387499999999</v>
      </c>
    </row>
    <row r="368" spans="1:4" x14ac:dyDescent="0.2">
      <c r="A368" s="8">
        <v>359</v>
      </c>
      <c r="B368" s="48">
        <v>77093.176999999996</v>
      </c>
      <c r="C368" s="48">
        <v>59577.375</v>
      </c>
      <c r="D368" s="48">
        <v>20609.107</v>
      </c>
    </row>
    <row r="369" spans="1:4" x14ac:dyDescent="0.2">
      <c r="A369" s="8">
        <v>360</v>
      </c>
      <c r="B369" s="48">
        <v>64121.191999999995</v>
      </c>
      <c r="C369" s="48">
        <v>71500.625999999989</v>
      </c>
      <c r="D369" s="48">
        <v>17996.429600000003</v>
      </c>
    </row>
    <row r="370" spans="1:4" x14ac:dyDescent="0.2">
      <c r="A370" s="8">
        <v>361</v>
      </c>
      <c r="B370" s="48">
        <v>52112.349000000002</v>
      </c>
      <c r="C370" s="48">
        <v>70776.181000000011</v>
      </c>
      <c r="D370" s="48">
        <v>18064.618600000002</v>
      </c>
    </row>
    <row r="371" spans="1:4" x14ac:dyDescent="0.2">
      <c r="A371" s="8">
        <v>362</v>
      </c>
      <c r="B371" s="48">
        <v>57738.993999999999</v>
      </c>
      <c r="C371" s="48">
        <v>64449.015000000007</v>
      </c>
      <c r="D371" s="48">
        <v>16609.673000000003</v>
      </c>
    </row>
    <row r="372" spans="1:4" x14ac:dyDescent="0.2">
      <c r="A372" s="8">
        <v>363</v>
      </c>
      <c r="B372" s="48">
        <v>47415.444063000003</v>
      </c>
      <c r="C372" s="48">
        <v>52631.776570000002</v>
      </c>
      <c r="D372" s="48">
        <v>18956.7588</v>
      </c>
    </row>
    <row r="373" spans="1:4" x14ac:dyDescent="0.2">
      <c r="A373" s="8">
        <v>364</v>
      </c>
      <c r="B373" s="48">
        <v>23422.936034999999</v>
      </c>
      <c r="C373" s="48">
        <v>47816.835570000003</v>
      </c>
      <c r="D373" s="48">
        <v>22209.295399999999</v>
      </c>
    </row>
    <row r="374" spans="1:4" x14ac:dyDescent="0.2">
      <c r="A374" s="8">
        <v>365</v>
      </c>
      <c r="B374" s="48">
        <v>15885.499754999999</v>
      </c>
      <c r="C374" s="48">
        <v>36283.755370999999</v>
      </c>
      <c r="D374" s="48">
        <v>16919.071600000003</v>
      </c>
    </row>
    <row r="375" spans="1:4" x14ac:dyDescent="0.2">
      <c r="A375" s="8">
        <v>366</v>
      </c>
      <c r="B375" s="48">
        <v>17401.467774000001</v>
      </c>
      <c r="C375" s="48">
        <v>28398.385254000001</v>
      </c>
      <c r="D375" s="48">
        <v>12429.4524</v>
      </c>
    </row>
    <row r="376" spans="1:4" x14ac:dyDescent="0.2">
      <c r="A376" s="8">
        <v>367</v>
      </c>
      <c r="B376" s="48">
        <v>15015.375489</v>
      </c>
      <c r="C376" s="48">
        <v>36319.283691000004</v>
      </c>
      <c r="D376" s="48">
        <v>9966.1787999999979</v>
      </c>
    </row>
    <row r="377" spans="1:4" x14ac:dyDescent="0.2">
      <c r="A377" s="8">
        <v>368</v>
      </c>
      <c r="B377" s="48">
        <v>10456.222045999999</v>
      </c>
      <c r="C377" s="48">
        <v>31954.703124000003</v>
      </c>
      <c r="D377" s="48">
        <v>4123.1693469999991</v>
      </c>
    </row>
    <row r="378" spans="1:4" x14ac:dyDescent="0.2">
      <c r="A378" s="8">
        <v>369</v>
      </c>
      <c r="B378" s="48">
        <v>749.17122600000005</v>
      </c>
      <c r="C378" s="48">
        <v>19831.345947999998</v>
      </c>
      <c r="D378" s="48">
        <v>1175.6540219999999</v>
      </c>
    </row>
    <row r="379" spans="1:4" x14ac:dyDescent="0.2">
      <c r="A379" s="8">
        <v>370</v>
      </c>
      <c r="B379" s="48">
        <v>16.084385999999999</v>
      </c>
      <c r="C379" s="48">
        <v>7731.0830079999996</v>
      </c>
      <c r="D379" s="48">
        <v>0.230599</v>
      </c>
    </row>
    <row r="380" spans="1:4" x14ac:dyDescent="0.2">
      <c r="A380" s="8">
        <v>371</v>
      </c>
      <c r="B380" s="48">
        <v>6.2544459999999997</v>
      </c>
      <c r="C380" s="48">
        <v>5279.6851189999998</v>
      </c>
      <c r="D380" s="48">
        <v>0</v>
      </c>
    </row>
    <row r="381" spans="1:4" x14ac:dyDescent="0.2">
      <c r="A381" s="8">
        <v>372</v>
      </c>
      <c r="B381" s="48">
        <v>0</v>
      </c>
      <c r="C381" s="48">
        <v>2895.911865</v>
      </c>
      <c r="D381" s="48">
        <v>0</v>
      </c>
    </row>
    <row r="382" spans="1:4" x14ac:dyDescent="0.2">
      <c r="A382" s="8">
        <v>373</v>
      </c>
      <c r="B382" s="48">
        <v>11437.250538</v>
      </c>
      <c r="C382" s="48">
        <v>3262.0810539999998</v>
      </c>
      <c r="D382" s="48">
        <v>0</v>
      </c>
    </row>
    <row r="383" spans="1:4" x14ac:dyDescent="0.2">
      <c r="A383" s="8">
        <v>374</v>
      </c>
      <c r="B383" s="48">
        <v>51913.565508</v>
      </c>
      <c r="C383" s="48">
        <v>2929.3624260000001</v>
      </c>
      <c r="D383" s="48">
        <v>4.2284000000000002E-2</v>
      </c>
    </row>
    <row r="384" spans="1:4" x14ac:dyDescent="0.2">
      <c r="A384" s="8">
        <v>375</v>
      </c>
      <c r="B384" s="48">
        <v>93066.999750000003</v>
      </c>
      <c r="C384" s="48">
        <v>3106.7179579999997</v>
      </c>
      <c r="D384" s="48">
        <v>114.948151</v>
      </c>
    </row>
    <row r="385" spans="1:4" x14ac:dyDescent="0.2">
      <c r="A385" s="8">
        <v>376</v>
      </c>
      <c r="B385" s="48">
        <v>121715.099</v>
      </c>
      <c r="C385" s="48">
        <v>5034.4396360000001</v>
      </c>
      <c r="D385" s="48">
        <v>2551.6910870000002</v>
      </c>
    </row>
    <row r="386" spans="1:4" x14ac:dyDescent="0.2">
      <c r="A386" s="8">
        <v>377</v>
      </c>
      <c r="B386" s="48">
        <v>148016.149</v>
      </c>
      <c r="C386" s="48">
        <v>4836.8383169999997</v>
      </c>
      <c r="D386" s="48">
        <v>8492.2299000000003</v>
      </c>
    </row>
    <row r="387" spans="1:4" x14ac:dyDescent="0.2">
      <c r="A387" s="8">
        <v>378</v>
      </c>
      <c r="B387" s="48">
        <v>162135.13250000001</v>
      </c>
      <c r="C387" s="48">
        <v>8798.1278079999993</v>
      </c>
      <c r="D387" s="48">
        <v>8897.5244000000002</v>
      </c>
    </row>
    <row r="388" spans="1:4" x14ac:dyDescent="0.2">
      <c r="A388" s="8">
        <v>379</v>
      </c>
      <c r="B388" s="48">
        <v>163436.37099999998</v>
      </c>
      <c r="C388" s="48">
        <v>13692.312500999999</v>
      </c>
      <c r="D388" s="48">
        <v>12780.3367</v>
      </c>
    </row>
    <row r="389" spans="1:4" x14ac:dyDescent="0.2">
      <c r="A389" s="8">
        <v>380</v>
      </c>
      <c r="B389" s="48">
        <v>167354.68800000002</v>
      </c>
      <c r="C389" s="48">
        <v>13785.384277000001</v>
      </c>
      <c r="D389" s="48">
        <v>17404.2729</v>
      </c>
    </row>
    <row r="390" spans="1:4" x14ac:dyDescent="0.2">
      <c r="A390" s="8">
        <v>381</v>
      </c>
      <c r="B390" s="48">
        <v>167369.68</v>
      </c>
      <c r="C390" s="48">
        <v>12748.556885000002</v>
      </c>
      <c r="D390" s="48">
        <v>19054.2261</v>
      </c>
    </row>
    <row r="391" spans="1:4" x14ac:dyDescent="0.2">
      <c r="A391" s="8">
        <v>382</v>
      </c>
      <c r="B391" s="48">
        <v>166121.989</v>
      </c>
      <c r="C391" s="48">
        <v>23245.983886000002</v>
      </c>
      <c r="D391" s="48">
        <v>17801.249799999998</v>
      </c>
    </row>
    <row r="392" spans="1:4" x14ac:dyDescent="0.2">
      <c r="A392" s="8">
        <v>383</v>
      </c>
      <c r="B392" s="48">
        <v>165353.79324999999</v>
      </c>
      <c r="C392" s="48">
        <v>12569.302245999997</v>
      </c>
      <c r="D392" s="48">
        <v>19953.773499999999</v>
      </c>
    </row>
    <row r="393" spans="1:4" x14ac:dyDescent="0.2">
      <c r="A393" s="8">
        <v>384</v>
      </c>
      <c r="B393" s="48">
        <v>162283.141</v>
      </c>
      <c r="C393" s="48">
        <v>5321.5347899999997</v>
      </c>
      <c r="D393" s="48">
        <v>15659.694599999999</v>
      </c>
    </row>
    <row r="394" spans="1:4" x14ac:dyDescent="0.2">
      <c r="A394" s="8">
        <v>385</v>
      </c>
      <c r="B394" s="48">
        <v>145151.83549999999</v>
      </c>
      <c r="C394" s="48">
        <v>8593.8168949999999</v>
      </c>
      <c r="D394" s="48">
        <v>8391.0845000000008</v>
      </c>
    </row>
    <row r="395" spans="1:4" x14ac:dyDescent="0.2">
      <c r="A395" s="8">
        <v>386</v>
      </c>
      <c r="B395" s="48">
        <v>111317.13200000001</v>
      </c>
      <c r="C395" s="48">
        <v>2702.3792110000004</v>
      </c>
      <c r="D395" s="48">
        <v>6580.0067000000008</v>
      </c>
    </row>
    <row r="396" spans="1:4" x14ac:dyDescent="0.2">
      <c r="A396" s="8">
        <v>387</v>
      </c>
      <c r="B396" s="48">
        <v>83383.033250000008</v>
      </c>
      <c r="C396" s="48">
        <v>346.883667</v>
      </c>
      <c r="D396" s="48">
        <v>6907.0367999999999</v>
      </c>
    </row>
    <row r="397" spans="1:4" x14ac:dyDescent="0.2">
      <c r="A397" s="8">
        <v>388</v>
      </c>
      <c r="B397" s="48">
        <v>60990.067999999999</v>
      </c>
      <c r="C397" s="48">
        <v>314.40337499999998</v>
      </c>
      <c r="D397" s="48">
        <v>3742.0561519999997</v>
      </c>
    </row>
    <row r="398" spans="1:4" x14ac:dyDescent="0.2">
      <c r="A398" s="8">
        <v>389</v>
      </c>
      <c r="B398" s="48">
        <v>73297.974000000002</v>
      </c>
      <c r="C398" s="48">
        <v>124.121844</v>
      </c>
      <c r="D398" s="48">
        <v>4320.1093000000001</v>
      </c>
    </row>
    <row r="399" spans="1:4" x14ac:dyDescent="0.2">
      <c r="A399" s="8">
        <v>390</v>
      </c>
      <c r="B399" s="48">
        <v>72782.886750000005</v>
      </c>
      <c r="C399" s="48">
        <v>183.58015699999999</v>
      </c>
      <c r="D399" s="48">
        <v>5659.7652000000007</v>
      </c>
    </row>
    <row r="400" spans="1:4" x14ac:dyDescent="0.2">
      <c r="A400" s="8">
        <v>391</v>
      </c>
      <c r="B400" s="48">
        <v>66146.122999999992</v>
      </c>
      <c r="C400" s="48">
        <v>4843.9132379999992</v>
      </c>
      <c r="D400" s="48">
        <v>4083.2257669999999</v>
      </c>
    </row>
    <row r="401" spans="1:4" x14ac:dyDescent="0.2">
      <c r="A401" s="8">
        <v>392</v>
      </c>
      <c r="B401" s="48">
        <v>52632.65468</v>
      </c>
      <c r="C401" s="48">
        <v>3263.8644979999999</v>
      </c>
      <c r="D401" s="48">
        <v>3318.1596060000002</v>
      </c>
    </row>
    <row r="402" spans="1:4" x14ac:dyDescent="0.2">
      <c r="A402" s="8">
        <v>393</v>
      </c>
      <c r="B402" s="48">
        <v>67726.374320000003</v>
      </c>
      <c r="C402" s="48">
        <v>8883.0635989999992</v>
      </c>
      <c r="D402" s="48">
        <v>2311.4338070000003</v>
      </c>
    </row>
    <row r="403" spans="1:4" x14ac:dyDescent="0.2">
      <c r="A403" s="8">
        <v>394</v>
      </c>
      <c r="B403" s="48">
        <v>79857.78</v>
      </c>
      <c r="C403" s="48">
        <v>0.20872399999999999</v>
      </c>
      <c r="D403" s="48">
        <v>1035.403953</v>
      </c>
    </row>
    <row r="404" spans="1:4" x14ac:dyDescent="0.2">
      <c r="A404" s="8">
        <v>395</v>
      </c>
      <c r="B404" s="48">
        <v>86983.171499999997</v>
      </c>
      <c r="C404" s="48">
        <v>208.70505900000001</v>
      </c>
      <c r="D404" s="48">
        <v>151.36362500000001</v>
      </c>
    </row>
    <row r="405" spans="1:4" x14ac:dyDescent="0.2">
      <c r="A405" s="8">
        <v>396</v>
      </c>
      <c r="B405" s="48">
        <v>75096.141000000003</v>
      </c>
      <c r="C405" s="48">
        <v>7196.5072020000007</v>
      </c>
      <c r="D405" s="48">
        <v>607.54919100000006</v>
      </c>
    </row>
    <row r="406" spans="1:4" x14ac:dyDescent="0.2">
      <c r="A406" s="8">
        <v>397</v>
      </c>
      <c r="B406" s="48">
        <v>61263.216</v>
      </c>
      <c r="C406" s="48">
        <v>22048.188965000001</v>
      </c>
      <c r="D406" s="48">
        <v>352.99617399999994</v>
      </c>
    </row>
    <row r="407" spans="1:4" x14ac:dyDescent="0.2">
      <c r="A407" s="8">
        <v>398</v>
      </c>
      <c r="B407" s="48">
        <v>54175.259999999995</v>
      </c>
      <c r="C407" s="48">
        <v>41238.477233999991</v>
      </c>
      <c r="D407" s="48">
        <v>19.368425999999999</v>
      </c>
    </row>
    <row r="408" spans="1:4" x14ac:dyDescent="0.2">
      <c r="A408" s="8">
        <v>399</v>
      </c>
      <c r="B408" s="48">
        <v>88705.440069999997</v>
      </c>
      <c r="C408" s="48">
        <v>64748.361000000004</v>
      </c>
      <c r="D408" s="48">
        <v>2.1588859999999999</v>
      </c>
    </row>
    <row r="409" spans="1:4" x14ac:dyDescent="0.2">
      <c r="A409" s="8">
        <v>400</v>
      </c>
      <c r="B409" s="48">
        <v>100216.39925</v>
      </c>
      <c r="C409" s="48">
        <v>28241.931979000001</v>
      </c>
      <c r="D409" s="48">
        <v>0</v>
      </c>
    </row>
    <row r="410" spans="1:4" x14ac:dyDescent="0.2">
      <c r="A410" s="8">
        <v>401</v>
      </c>
      <c r="B410" s="48">
        <v>100226.7015</v>
      </c>
      <c r="C410" s="48">
        <v>10542.707886</v>
      </c>
      <c r="D410" s="48">
        <v>0</v>
      </c>
    </row>
    <row r="411" spans="1:4" x14ac:dyDescent="0.2">
      <c r="A411" s="8">
        <v>402</v>
      </c>
      <c r="B411" s="48">
        <v>141846.69125</v>
      </c>
      <c r="C411" s="48">
        <v>1616.0026169999999</v>
      </c>
      <c r="D411" s="48">
        <v>2.440099</v>
      </c>
    </row>
    <row r="412" spans="1:4" x14ac:dyDescent="0.2">
      <c r="A412" s="8">
        <v>403</v>
      </c>
      <c r="B412" s="48">
        <v>162485.28100000002</v>
      </c>
      <c r="C412" s="48">
        <v>402.10345000000001</v>
      </c>
      <c r="D412" s="48">
        <v>0.58799299999999999</v>
      </c>
    </row>
    <row r="413" spans="1:4" x14ac:dyDescent="0.2">
      <c r="A413" s="8">
        <v>404</v>
      </c>
      <c r="B413" s="48">
        <v>164387.37199999997</v>
      </c>
      <c r="C413" s="48">
        <v>3.8724000000000001E-2</v>
      </c>
      <c r="D413" s="48">
        <v>0</v>
      </c>
    </row>
    <row r="414" spans="1:4" x14ac:dyDescent="0.2">
      <c r="A414" s="8">
        <v>405</v>
      </c>
      <c r="B414" s="48">
        <v>164920.413</v>
      </c>
      <c r="C414" s="48">
        <v>0.55912799999999996</v>
      </c>
      <c r="D414" s="48">
        <v>4805.725985</v>
      </c>
    </row>
    <row r="415" spans="1:4" x14ac:dyDescent="0.2">
      <c r="A415" s="8">
        <v>406</v>
      </c>
      <c r="B415" s="48">
        <v>162720.82425000001</v>
      </c>
      <c r="C415" s="48">
        <v>8129.262635</v>
      </c>
      <c r="D415" s="48">
        <v>5961.848</v>
      </c>
    </row>
    <row r="416" spans="1:4" x14ac:dyDescent="0.2">
      <c r="A416" s="8">
        <v>407</v>
      </c>
      <c r="B416" s="48">
        <v>152741.867</v>
      </c>
      <c r="C416" s="48">
        <v>5987.1086429999996</v>
      </c>
      <c r="D416" s="48">
        <v>12223.8747</v>
      </c>
    </row>
    <row r="417" spans="1:4" x14ac:dyDescent="0.2">
      <c r="A417" s="8">
        <v>408</v>
      </c>
      <c r="B417" s="48">
        <v>119672.74249999999</v>
      </c>
      <c r="C417" s="48">
        <v>8034.8491200000008</v>
      </c>
      <c r="D417" s="48">
        <v>21871.559099999999</v>
      </c>
    </row>
    <row r="418" spans="1:4" x14ac:dyDescent="0.2">
      <c r="A418" s="8">
        <v>409</v>
      </c>
      <c r="B418" s="48">
        <v>72361.152000000002</v>
      </c>
      <c r="C418" s="48">
        <v>7281.0825189999996</v>
      </c>
      <c r="D418" s="48">
        <v>22601.1299</v>
      </c>
    </row>
    <row r="419" spans="1:4" x14ac:dyDescent="0.2">
      <c r="A419" s="8">
        <v>410</v>
      </c>
      <c r="B419" s="48">
        <v>73430.876000000004</v>
      </c>
      <c r="C419" s="48">
        <v>9511.7864989999998</v>
      </c>
      <c r="D419" s="48">
        <v>21493.7081</v>
      </c>
    </row>
    <row r="420" spans="1:4" x14ac:dyDescent="0.2">
      <c r="A420" s="8">
        <v>411</v>
      </c>
      <c r="B420" s="48">
        <v>73835.664999999994</v>
      </c>
      <c r="C420" s="48">
        <v>6966.8439940000007</v>
      </c>
      <c r="D420" s="48">
        <v>18921.3642</v>
      </c>
    </row>
    <row r="421" spans="1:4" x14ac:dyDescent="0.2">
      <c r="A421" s="8">
        <v>412</v>
      </c>
      <c r="B421" s="48">
        <v>74441.016000000003</v>
      </c>
      <c r="C421" s="48">
        <v>15001.638916</v>
      </c>
      <c r="D421" s="48">
        <v>16327.052</v>
      </c>
    </row>
    <row r="422" spans="1:4" x14ac:dyDescent="0.2">
      <c r="A422" s="8">
        <v>413</v>
      </c>
      <c r="B422" s="48">
        <v>45273.690578000002</v>
      </c>
      <c r="C422" s="48">
        <v>12319.894043</v>
      </c>
      <c r="D422" s="48">
        <v>19763.544900000001</v>
      </c>
    </row>
    <row r="423" spans="1:4" x14ac:dyDescent="0.2">
      <c r="A423" s="8">
        <v>414</v>
      </c>
      <c r="B423" s="48">
        <v>36849.544102</v>
      </c>
      <c r="C423" s="48">
        <v>12731.390868999999</v>
      </c>
      <c r="D423" s="48">
        <v>16370.053099999999</v>
      </c>
    </row>
    <row r="424" spans="1:4" x14ac:dyDescent="0.2">
      <c r="A424" s="8">
        <v>415</v>
      </c>
      <c r="B424" s="48">
        <v>39211.287522999999</v>
      </c>
      <c r="C424" s="48">
        <v>9812.6705320000001</v>
      </c>
      <c r="D424" s="48">
        <v>14324.9956</v>
      </c>
    </row>
    <row r="425" spans="1:4" x14ac:dyDescent="0.2">
      <c r="A425" s="8">
        <v>416</v>
      </c>
      <c r="B425" s="48">
        <v>21253.585692999997</v>
      </c>
      <c r="C425" s="48">
        <v>2487.7313729999996</v>
      </c>
      <c r="D425" s="48">
        <v>7643.6792000000005</v>
      </c>
    </row>
    <row r="426" spans="1:4" x14ac:dyDescent="0.2">
      <c r="A426" s="8">
        <v>417</v>
      </c>
      <c r="B426" s="48">
        <v>13321.004882000001</v>
      </c>
      <c r="C426" s="48">
        <v>0</v>
      </c>
      <c r="D426" s="48">
        <v>4936.8531000000003</v>
      </c>
    </row>
    <row r="427" spans="1:4" x14ac:dyDescent="0.2">
      <c r="A427" s="8">
        <v>418</v>
      </c>
      <c r="B427" s="48">
        <v>17925.234375</v>
      </c>
      <c r="C427" s="48">
        <v>0</v>
      </c>
      <c r="D427" s="48">
        <v>6847.8909000000003</v>
      </c>
    </row>
    <row r="428" spans="1:4" x14ac:dyDescent="0.2">
      <c r="A428" s="8">
        <v>419</v>
      </c>
      <c r="B428" s="48">
        <v>30029.162108999997</v>
      </c>
      <c r="C428" s="48">
        <v>0</v>
      </c>
      <c r="D428" s="48">
        <v>6285.7307999999994</v>
      </c>
    </row>
    <row r="429" spans="1:4" x14ac:dyDescent="0.2">
      <c r="A429" s="8">
        <v>420</v>
      </c>
      <c r="B429" s="48">
        <v>50221.070999999996</v>
      </c>
      <c r="C429" s="48">
        <v>1.0111999999999999E-2</v>
      </c>
      <c r="D429" s="48">
        <v>3915.1771130000002</v>
      </c>
    </row>
    <row r="430" spans="1:4" x14ac:dyDescent="0.2">
      <c r="A430" s="8">
        <v>421</v>
      </c>
      <c r="B430" s="48">
        <v>69495.212</v>
      </c>
      <c r="C430" s="48">
        <v>0.22331800000000002</v>
      </c>
      <c r="D430" s="48">
        <v>2789.4295649999999</v>
      </c>
    </row>
    <row r="431" spans="1:4" x14ac:dyDescent="0.2">
      <c r="A431" s="8">
        <v>422</v>
      </c>
      <c r="B431" s="48">
        <v>59209.669569999998</v>
      </c>
      <c r="C431" s="48">
        <v>31.785347999999999</v>
      </c>
      <c r="D431" s="48">
        <v>4059.074631</v>
      </c>
    </row>
    <row r="432" spans="1:4" x14ac:dyDescent="0.2">
      <c r="A432" s="8">
        <v>423</v>
      </c>
      <c r="B432" s="48">
        <v>59210.851000000002</v>
      </c>
      <c r="C432" s="48">
        <v>71.91095</v>
      </c>
      <c r="D432" s="48">
        <v>4175.0689789999997</v>
      </c>
    </row>
    <row r="433" spans="1:4" x14ac:dyDescent="0.2">
      <c r="A433" s="8">
        <v>424</v>
      </c>
      <c r="B433" s="48">
        <v>59213.444180000006</v>
      </c>
      <c r="C433" s="48">
        <v>2051.5730589999998</v>
      </c>
      <c r="D433" s="48">
        <v>2687.6420899999998</v>
      </c>
    </row>
    <row r="434" spans="1:4" x14ac:dyDescent="0.2">
      <c r="A434" s="8">
        <v>425</v>
      </c>
      <c r="B434" s="48">
        <v>59222.851999999999</v>
      </c>
      <c r="C434" s="48">
        <v>8687.2674569999999</v>
      </c>
      <c r="D434" s="48">
        <v>1265.5032189999999</v>
      </c>
    </row>
    <row r="435" spans="1:4" x14ac:dyDescent="0.2">
      <c r="A435" s="8">
        <v>426</v>
      </c>
      <c r="B435" s="48">
        <v>75444.597429999994</v>
      </c>
      <c r="C435" s="48">
        <v>15991.375732</v>
      </c>
      <c r="D435" s="48">
        <v>384.57059700000002</v>
      </c>
    </row>
    <row r="436" spans="1:4" x14ac:dyDescent="0.2">
      <c r="A436" s="8">
        <v>427</v>
      </c>
      <c r="B436" s="48">
        <v>138460.158</v>
      </c>
      <c r="C436" s="48">
        <v>30996.362305000002</v>
      </c>
      <c r="D436" s="48">
        <v>940.28940599999987</v>
      </c>
    </row>
    <row r="437" spans="1:4" x14ac:dyDescent="0.2">
      <c r="A437" s="8">
        <v>428</v>
      </c>
      <c r="B437" s="48">
        <v>166956.731</v>
      </c>
      <c r="C437" s="48">
        <v>25516.905274000004</v>
      </c>
      <c r="D437" s="48">
        <v>1970.2419130000001</v>
      </c>
    </row>
    <row r="438" spans="1:4" x14ac:dyDescent="0.2">
      <c r="A438" s="8">
        <v>429</v>
      </c>
      <c r="B438" s="48">
        <v>167470.82449999999</v>
      </c>
      <c r="C438" s="48">
        <v>24592.337890999999</v>
      </c>
      <c r="D438" s="48">
        <v>9645.5019819999998</v>
      </c>
    </row>
    <row r="439" spans="1:4" x14ac:dyDescent="0.2">
      <c r="A439" s="8">
        <v>430</v>
      </c>
      <c r="B439" s="48">
        <v>166525.85950000002</v>
      </c>
      <c r="C439" s="48">
        <v>28972.520995000003</v>
      </c>
      <c r="D439" s="48">
        <v>22350.857899999999</v>
      </c>
    </row>
    <row r="440" spans="1:4" x14ac:dyDescent="0.2">
      <c r="A440" s="8">
        <v>431</v>
      </c>
      <c r="B440" s="48">
        <v>145718.68400000001</v>
      </c>
      <c r="C440" s="48">
        <v>32082.843749</v>
      </c>
      <c r="D440" s="48">
        <v>23413.474099999999</v>
      </c>
    </row>
    <row r="441" spans="1:4" x14ac:dyDescent="0.2">
      <c r="A441" s="8">
        <v>432</v>
      </c>
      <c r="B441" s="48">
        <v>96363.723999999987</v>
      </c>
      <c r="C441" s="48">
        <v>33730.246094000002</v>
      </c>
      <c r="D441" s="48">
        <v>21899.953099999999</v>
      </c>
    </row>
    <row r="442" spans="1:4" x14ac:dyDescent="0.2">
      <c r="A442" s="8">
        <v>433</v>
      </c>
      <c r="B442" s="48">
        <v>51386.525999999998</v>
      </c>
      <c r="C442" s="48">
        <v>31699.370606000004</v>
      </c>
      <c r="D442" s="48">
        <v>20832.430200000003</v>
      </c>
    </row>
    <row r="443" spans="1:4" x14ac:dyDescent="0.2">
      <c r="A443" s="8">
        <v>434</v>
      </c>
      <c r="B443" s="48">
        <v>32191.676269</v>
      </c>
      <c r="C443" s="48">
        <v>31077.828125</v>
      </c>
      <c r="D443" s="48">
        <v>17645.488100000002</v>
      </c>
    </row>
    <row r="444" spans="1:4" x14ac:dyDescent="0.2">
      <c r="A444" s="8">
        <v>435</v>
      </c>
      <c r="B444" s="48">
        <v>28033.118164</v>
      </c>
      <c r="C444" s="48">
        <v>29179.313965000001</v>
      </c>
      <c r="D444" s="48">
        <v>17547.070599999999</v>
      </c>
    </row>
    <row r="445" spans="1:4" x14ac:dyDescent="0.2">
      <c r="A445" s="8">
        <v>436</v>
      </c>
      <c r="B445" s="48">
        <v>25304.058105</v>
      </c>
      <c r="C445" s="48">
        <v>24052.568847999999</v>
      </c>
      <c r="D445" s="48">
        <v>22436.944899999999</v>
      </c>
    </row>
    <row r="446" spans="1:4" x14ac:dyDescent="0.2">
      <c r="A446" s="8">
        <v>437</v>
      </c>
      <c r="B446" s="48">
        <v>6116.1617430000006</v>
      </c>
      <c r="C446" s="48">
        <v>23045.426757000001</v>
      </c>
      <c r="D446" s="48">
        <v>23433.199199999995</v>
      </c>
    </row>
    <row r="447" spans="1:4" x14ac:dyDescent="0.2">
      <c r="A447" s="8">
        <v>438</v>
      </c>
      <c r="B447" s="48">
        <v>603.33030300000007</v>
      </c>
      <c r="C447" s="48">
        <v>14913.515625</v>
      </c>
      <c r="D447" s="48">
        <v>20275.401300000001</v>
      </c>
    </row>
    <row r="448" spans="1:4" x14ac:dyDescent="0.2">
      <c r="A448" s="8">
        <v>439</v>
      </c>
      <c r="B448" s="48">
        <v>0</v>
      </c>
      <c r="C448" s="48">
        <v>18144.366699000002</v>
      </c>
      <c r="D448" s="48">
        <v>18996.663699999997</v>
      </c>
    </row>
    <row r="449" spans="1:4" x14ac:dyDescent="0.2">
      <c r="A449" s="8">
        <v>440</v>
      </c>
      <c r="B449" s="48">
        <v>0</v>
      </c>
      <c r="C449" s="48">
        <v>23199.487792</v>
      </c>
      <c r="D449" s="48">
        <v>17094.911799999998</v>
      </c>
    </row>
    <row r="450" spans="1:4" x14ac:dyDescent="0.2">
      <c r="A450" s="8">
        <v>441</v>
      </c>
      <c r="B450" s="48">
        <v>0</v>
      </c>
      <c r="C450" s="48">
        <v>28929.929687000003</v>
      </c>
      <c r="D450" s="48">
        <v>9569.0339999999997</v>
      </c>
    </row>
    <row r="451" spans="1:4" x14ac:dyDescent="0.2">
      <c r="A451" s="8">
        <v>442</v>
      </c>
      <c r="B451" s="48">
        <v>0</v>
      </c>
      <c r="C451" s="48">
        <v>36690.177895000001</v>
      </c>
      <c r="D451" s="48">
        <v>8250.1077000000005</v>
      </c>
    </row>
    <row r="452" spans="1:4" x14ac:dyDescent="0.2">
      <c r="A452" s="8">
        <v>443</v>
      </c>
      <c r="B452" s="48">
        <v>0</v>
      </c>
      <c r="C452" s="48">
        <v>30678.081543</v>
      </c>
      <c r="D452" s="48">
        <v>6707.0770999999995</v>
      </c>
    </row>
    <row r="453" spans="1:4" x14ac:dyDescent="0.2">
      <c r="A453" s="8">
        <v>444</v>
      </c>
      <c r="B453" s="48">
        <v>117.30523700000001</v>
      </c>
      <c r="C453" s="48">
        <v>26363.291992999999</v>
      </c>
      <c r="D453" s="48">
        <v>6195.0748999999996</v>
      </c>
    </row>
    <row r="454" spans="1:4" x14ac:dyDescent="0.2">
      <c r="A454" s="8">
        <v>445</v>
      </c>
      <c r="B454" s="48">
        <v>2640.384094</v>
      </c>
      <c r="C454" s="48">
        <v>25795.300780999998</v>
      </c>
      <c r="D454" s="48">
        <v>8825.9115999999995</v>
      </c>
    </row>
    <row r="455" spans="1:4" x14ac:dyDescent="0.2">
      <c r="A455" s="8">
        <v>446</v>
      </c>
      <c r="B455" s="48">
        <v>8146.4270020000004</v>
      </c>
      <c r="C455" s="48">
        <v>46390.116609000004</v>
      </c>
      <c r="D455" s="48">
        <v>6916.6296000000002</v>
      </c>
    </row>
    <row r="456" spans="1:4" x14ac:dyDescent="0.2">
      <c r="A456" s="8">
        <v>447</v>
      </c>
      <c r="B456" s="48">
        <v>10569.340088000001</v>
      </c>
      <c r="C456" s="48">
        <v>50609.948007999999</v>
      </c>
      <c r="D456" s="48">
        <v>5726.7416999999996</v>
      </c>
    </row>
    <row r="457" spans="1:4" x14ac:dyDescent="0.2">
      <c r="A457" s="8">
        <v>448</v>
      </c>
      <c r="B457" s="48">
        <v>16292.158936</v>
      </c>
      <c r="C457" s="48">
        <v>32036.59375</v>
      </c>
      <c r="D457" s="48">
        <v>4563.4906000000001</v>
      </c>
    </row>
    <row r="458" spans="1:4" x14ac:dyDescent="0.2">
      <c r="A458" s="8">
        <v>449</v>
      </c>
      <c r="B458" s="48">
        <v>53425.054000000004</v>
      </c>
      <c r="C458" s="48">
        <v>37389.677929999998</v>
      </c>
      <c r="D458" s="48">
        <v>4473.817</v>
      </c>
    </row>
    <row r="459" spans="1:4" x14ac:dyDescent="0.2">
      <c r="A459" s="8">
        <v>450</v>
      </c>
      <c r="B459" s="48">
        <v>67895.706999999995</v>
      </c>
      <c r="C459" s="48">
        <v>50002.528000000006</v>
      </c>
      <c r="D459" s="48">
        <v>4220.2692539999998</v>
      </c>
    </row>
    <row r="460" spans="1:4" x14ac:dyDescent="0.2">
      <c r="A460" s="8">
        <v>451</v>
      </c>
      <c r="B460" s="48">
        <v>89564.613250000009</v>
      </c>
      <c r="C460" s="48">
        <v>62494.760679999999</v>
      </c>
      <c r="D460" s="48">
        <v>5337.3022000000001</v>
      </c>
    </row>
    <row r="461" spans="1:4" x14ac:dyDescent="0.2">
      <c r="A461" s="8">
        <v>452</v>
      </c>
      <c r="B461" s="48">
        <v>54467.021000000001</v>
      </c>
      <c r="C461" s="48">
        <v>56803.366679999999</v>
      </c>
      <c r="D461" s="48">
        <v>7709.2161999999989</v>
      </c>
    </row>
    <row r="462" spans="1:4" x14ac:dyDescent="0.2">
      <c r="A462" s="8">
        <v>453</v>
      </c>
      <c r="B462" s="48">
        <v>45558.41</v>
      </c>
      <c r="C462" s="48">
        <v>49589.927569999993</v>
      </c>
      <c r="D462" s="48">
        <v>12704.709699999999</v>
      </c>
    </row>
    <row r="463" spans="1:4" x14ac:dyDescent="0.2">
      <c r="A463" s="8">
        <v>454</v>
      </c>
      <c r="B463" s="48">
        <v>46080.311000000002</v>
      </c>
      <c r="C463" s="48">
        <v>40249.824032000004</v>
      </c>
      <c r="D463" s="48">
        <v>19735.440399999999</v>
      </c>
    </row>
    <row r="464" spans="1:4" x14ac:dyDescent="0.2">
      <c r="A464" s="8">
        <v>455</v>
      </c>
      <c r="B464" s="48">
        <v>46497.269086</v>
      </c>
      <c r="C464" s="48">
        <v>46829.877507999998</v>
      </c>
      <c r="D464" s="48">
        <v>25315.122600000002</v>
      </c>
    </row>
    <row r="465" spans="1:4" x14ac:dyDescent="0.2">
      <c r="A465" s="8">
        <v>456</v>
      </c>
      <c r="B465" s="48">
        <v>30453.349610000005</v>
      </c>
      <c r="C465" s="48">
        <v>54473.022999999994</v>
      </c>
      <c r="D465" s="48">
        <v>23968.654300000002</v>
      </c>
    </row>
    <row r="466" spans="1:4" x14ac:dyDescent="0.2">
      <c r="A466" s="8">
        <v>457</v>
      </c>
      <c r="B466" s="48">
        <v>7648.301515000001</v>
      </c>
      <c r="C466" s="48">
        <v>64284.227000000006</v>
      </c>
      <c r="D466" s="48">
        <v>27454.8292</v>
      </c>
    </row>
    <row r="467" spans="1:4" x14ac:dyDescent="0.2">
      <c r="A467" s="8">
        <v>458</v>
      </c>
      <c r="B467" s="48">
        <v>2653.7594309999999</v>
      </c>
      <c r="C467" s="48">
        <v>33294.641636</v>
      </c>
      <c r="D467" s="48">
        <v>27935.898500000003</v>
      </c>
    </row>
    <row r="468" spans="1:4" x14ac:dyDescent="0.2">
      <c r="A468" s="8">
        <v>459</v>
      </c>
      <c r="B468" s="48">
        <v>1163.1689609999999</v>
      </c>
      <c r="C468" s="48">
        <v>27043.149414</v>
      </c>
      <c r="D468" s="48">
        <v>27269.557199999999</v>
      </c>
    </row>
    <row r="469" spans="1:4" x14ac:dyDescent="0.2">
      <c r="A469" s="8">
        <v>460</v>
      </c>
      <c r="B469" s="48">
        <v>3401.9533689999998</v>
      </c>
      <c r="C469" s="48">
        <v>33255.677735000005</v>
      </c>
      <c r="D469" s="48">
        <v>25983.294999999998</v>
      </c>
    </row>
    <row r="470" spans="1:4" x14ac:dyDescent="0.2">
      <c r="A470" s="8">
        <v>461</v>
      </c>
      <c r="B470" s="48">
        <v>7075.5047599999998</v>
      </c>
      <c r="C470" s="48">
        <v>38913.522858999997</v>
      </c>
      <c r="D470" s="48">
        <v>26701.230899999999</v>
      </c>
    </row>
    <row r="471" spans="1:4" x14ac:dyDescent="0.2">
      <c r="A471" s="8">
        <v>462</v>
      </c>
      <c r="B471" s="48">
        <v>9075.1450199999999</v>
      </c>
      <c r="C471" s="48">
        <v>31888.128906999998</v>
      </c>
      <c r="D471" s="48">
        <v>26747.732500000002</v>
      </c>
    </row>
    <row r="472" spans="1:4" x14ac:dyDescent="0.2">
      <c r="A472" s="8">
        <v>463</v>
      </c>
      <c r="B472" s="48">
        <v>6747.6459969999996</v>
      </c>
      <c r="C472" s="48">
        <v>22461.986328999999</v>
      </c>
      <c r="D472" s="48">
        <v>23540.1826</v>
      </c>
    </row>
    <row r="473" spans="1:4" x14ac:dyDescent="0.2">
      <c r="A473" s="8">
        <v>464</v>
      </c>
      <c r="B473" s="48">
        <v>3153.8258059999998</v>
      </c>
      <c r="C473" s="48">
        <v>20950.169433999999</v>
      </c>
      <c r="D473" s="48">
        <v>20255.895</v>
      </c>
    </row>
    <row r="474" spans="1:4" x14ac:dyDescent="0.2">
      <c r="A474" s="8">
        <v>465</v>
      </c>
      <c r="B474" s="48">
        <v>1092.235169</v>
      </c>
      <c r="C474" s="48">
        <v>23764.722169000001</v>
      </c>
      <c r="D474" s="48">
        <v>15388.218000000001</v>
      </c>
    </row>
    <row r="475" spans="1:4" x14ac:dyDescent="0.2">
      <c r="A475" s="8">
        <v>466</v>
      </c>
      <c r="B475" s="48">
        <v>502.66974700000003</v>
      </c>
      <c r="C475" s="48">
        <v>20395.074219000002</v>
      </c>
      <c r="D475" s="48">
        <v>13596.238300000001</v>
      </c>
    </row>
    <row r="476" spans="1:4" x14ac:dyDescent="0.2">
      <c r="A476" s="8">
        <v>467</v>
      </c>
      <c r="B476" s="48">
        <v>2564.6095580000001</v>
      </c>
      <c r="C476" s="48">
        <v>23318.914063</v>
      </c>
      <c r="D476" s="48">
        <v>11995.5532</v>
      </c>
    </row>
    <row r="477" spans="1:4" x14ac:dyDescent="0.2">
      <c r="A477" s="8">
        <v>468</v>
      </c>
      <c r="B477" s="48">
        <v>1425.489562</v>
      </c>
      <c r="C477" s="48">
        <v>25449.913085999997</v>
      </c>
      <c r="D477" s="48">
        <v>10750.808000000001</v>
      </c>
    </row>
    <row r="478" spans="1:4" x14ac:dyDescent="0.2">
      <c r="A478" s="8">
        <v>469</v>
      </c>
      <c r="B478" s="48">
        <v>1835.2476350000002</v>
      </c>
      <c r="C478" s="48">
        <v>29366.266112999998</v>
      </c>
      <c r="D478" s="48">
        <v>8636.8877999999986</v>
      </c>
    </row>
    <row r="479" spans="1:4" x14ac:dyDescent="0.2">
      <c r="A479" s="8">
        <v>470</v>
      </c>
      <c r="B479" s="48">
        <v>2471.8418879999999</v>
      </c>
      <c r="C479" s="48">
        <v>31401.910645</v>
      </c>
      <c r="D479" s="48">
        <v>9846.3024000000005</v>
      </c>
    </row>
    <row r="480" spans="1:4" x14ac:dyDescent="0.2">
      <c r="A480" s="8">
        <v>471</v>
      </c>
      <c r="B480" s="48">
        <v>2903.8194579999999</v>
      </c>
      <c r="C480" s="48">
        <v>29465.582031000002</v>
      </c>
      <c r="D480" s="48">
        <v>7880.7101999999995</v>
      </c>
    </row>
    <row r="481" spans="1:4" x14ac:dyDescent="0.2">
      <c r="A481" s="8">
        <v>472</v>
      </c>
      <c r="B481" s="48">
        <v>10805.517334</v>
      </c>
      <c r="C481" s="48">
        <v>34641.929687000003</v>
      </c>
      <c r="D481" s="48">
        <v>8091.5219999999999</v>
      </c>
    </row>
    <row r="482" spans="1:4" x14ac:dyDescent="0.2">
      <c r="A482" s="8">
        <v>473</v>
      </c>
      <c r="B482" s="48">
        <v>16414.637207</v>
      </c>
      <c r="C482" s="48">
        <v>25461.044922000001</v>
      </c>
      <c r="D482" s="48">
        <v>8582.5614999999998</v>
      </c>
    </row>
    <row r="483" spans="1:4" x14ac:dyDescent="0.2">
      <c r="A483" s="8">
        <v>474</v>
      </c>
      <c r="B483" s="48">
        <v>22425.214356</v>
      </c>
      <c r="C483" s="48">
        <v>34604.073241999999</v>
      </c>
      <c r="D483" s="48">
        <v>9125.5442000000003</v>
      </c>
    </row>
    <row r="484" spans="1:4" x14ac:dyDescent="0.2">
      <c r="A484" s="8">
        <v>475</v>
      </c>
      <c r="B484" s="48">
        <v>28216.033692000001</v>
      </c>
      <c r="C484" s="48">
        <v>34856.730467999994</v>
      </c>
      <c r="D484" s="48">
        <v>12977.0612</v>
      </c>
    </row>
    <row r="485" spans="1:4" x14ac:dyDescent="0.2">
      <c r="A485" s="8">
        <v>476</v>
      </c>
      <c r="B485" s="48">
        <v>40617.905094000002</v>
      </c>
      <c r="C485" s="48">
        <v>30569.351563000004</v>
      </c>
      <c r="D485" s="48">
        <v>20768.689000000002</v>
      </c>
    </row>
    <row r="486" spans="1:4" x14ac:dyDescent="0.2">
      <c r="A486" s="8">
        <v>477</v>
      </c>
      <c r="B486" s="48">
        <v>60414.877179999996</v>
      </c>
      <c r="C486" s="48">
        <v>22279.227051000002</v>
      </c>
      <c r="D486" s="48">
        <v>21466.501999999997</v>
      </c>
    </row>
    <row r="487" spans="1:4" x14ac:dyDescent="0.2">
      <c r="A487" s="8">
        <v>478</v>
      </c>
      <c r="B487" s="48">
        <v>70135.183000000005</v>
      </c>
      <c r="C487" s="48">
        <v>33040.590820999998</v>
      </c>
      <c r="D487" s="48">
        <v>27325.940499999997</v>
      </c>
    </row>
    <row r="488" spans="1:4" x14ac:dyDescent="0.2">
      <c r="A488" s="8">
        <v>479</v>
      </c>
      <c r="B488" s="48">
        <v>61296.67</v>
      </c>
      <c r="C488" s="48">
        <v>27833.197267</v>
      </c>
      <c r="D488" s="48">
        <v>26529.531200000001</v>
      </c>
    </row>
    <row r="489" spans="1:4" x14ac:dyDescent="0.2">
      <c r="A489" s="8">
        <v>480</v>
      </c>
      <c r="B489" s="48">
        <v>38424.805012000004</v>
      </c>
      <c r="C489" s="48">
        <v>19643.055664</v>
      </c>
      <c r="D489" s="48">
        <v>27153.4853</v>
      </c>
    </row>
    <row r="490" spans="1:4" x14ac:dyDescent="0.2">
      <c r="A490" s="8">
        <v>481</v>
      </c>
      <c r="B490" s="48">
        <v>21933.122802000002</v>
      </c>
      <c r="C490" s="48">
        <v>31332.899414</v>
      </c>
      <c r="D490" s="48">
        <v>25580.724099999999</v>
      </c>
    </row>
    <row r="491" spans="1:4" x14ac:dyDescent="0.2">
      <c r="A491" s="8">
        <v>482</v>
      </c>
      <c r="B491" s="48">
        <v>11842.063965000001</v>
      </c>
      <c r="C491" s="48">
        <v>50447.225406000005</v>
      </c>
      <c r="D491" s="48">
        <v>18878.803599999999</v>
      </c>
    </row>
    <row r="492" spans="1:4" x14ac:dyDescent="0.2">
      <c r="A492" s="8">
        <v>483</v>
      </c>
      <c r="B492" s="48">
        <v>7678.5313720000013</v>
      </c>
      <c r="C492" s="48">
        <v>36606.010941999994</v>
      </c>
      <c r="D492" s="48">
        <v>21266.319899999999</v>
      </c>
    </row>
    <row r="493" spans="1:4" x14ac:dyDescent="0.2">
      <c r="A493" s="8">
        <v>484</v>
      </c>
      <c r="B493" s="48">
        <v>3987.1139520000002</v>
      </c>
      <c r="C493" s="48">
        <v>53714.611000000004</v>
      </c>
      <c r="D493" s="48">
        <v>21941.517599999999</v>
      </c>
    </row>
    <row r="494" spans="1:4" x14ac:dyDescent="0.2">
      <c r="A494" s="8">
        <v>485</v>
      </c>
      <c r="B494" s="48">
        <v>2423.2175910000001</v>
      </c>
      <c r="C494" s="48">
        <v>56144.662999999993</v>
      </c>
      <c r="D494" s="48">
        <v>17705.714900000003</v>
      </c>
    </row>
    <row r="495" spans="1:4" x14ac:dyDescent="0.2">
      <c r="A495" s="8">
        <v>486</v>
      </c>
      <c r="B495" s="48">
        <v>267.09106100000002</v>
      </c>
      <c r="C495" s="48">
        <v>60436.362999999998</v>
      </c>
      <c r="D495" s="48">
        <v>18202.248</v>
      </c>
    </row>
    <row r="496" spans="1:4" x14ac:dyDescent="0.2">
      <c r="A496" s="8">
        <v>487</v>
      </c>
      <c r="B496" s="48">
        <v>0</v>
      </c>
      <c r="C496" s="48">
        <v>46265.106977000003</v>
      </c>
      <c r="D496" s="48">
        <v>17896.979900000002</v>
      </c>
    </row>
    <row r="497" spans="1:4" x14ac:dyDescent="0.2">
      <c r="A497" s="8">
        <v>488</v>
      </c>
      <c r="B497" s="48">
        <v>0</v>
      </c>
      <c r="C497" s="48">
        <v>46827.476741999999</v>
      </c>
      <c r="D497" s="48">
        <v>21043.828600000001</v>
      </c>
    </row>
    <row r="498" spans="1:4" x14ac:dyDescent="0.2">
      <c r="A498" s="8">
        <v>489</v>
      </c>
      <c r="B498" s="48">
        <v>0</v>
      </c>
      <c r="C498" s="48">
        <v>30300.660571</v>
      </c>
      <c r="D498" s="48">
        <v>20068.693800000001</v>
      </c>
    </row>
    <row r="499" spans="1:4" x14ac:dyDescent="0.2">
      <c r="A499" s="8">
        <v>490</v>
      </c>
      <c r="B499" s="48">
        <v>19.051472</v>
      </c>
      <c r="C499" s="48">
        <v>19574.872314</v>
      </c>
      <c r="D499" s="48">
        <v>22608.712900000002</v>
      </c>
    </row>
    <row r="500" spans="1:4" x14ac:dyDescent="0.2">
      <c r="A500" s="8">
        <v>491</v>
      </c>
      <c r="B500" s="48">
        <v>480.52004199999999</v>
      </c>
      <c r="C500" s="48">
        <v>27330.026856</v>
      </c>
      <c r="D500" s="48">
        <v>28616.016600000003</v>
      </c>
    </row>
    <row r="501" spans="1:4" x14ac:dyDescent="0.2">
      <c r="A501" s="8">
        <v>492</v>
      </c>
      <c r="B501" s="48">
        <v>865.96082999999999</v>
      </c>
      <c r="C501" s="48">
        <v>33942.198241999999</v>
      </c>
      <c r="D501" s="48">
        <v>26065.898499999999</v>
      </c>
    </row>
    <row r="502" spans="1:4" x14ac:dyDescent="0.2">
      <c r="A502" s="8">
        <v>493</v>
      </c>
      <c r="B502" s="48">
        <v>1527.4796139999999</v>
      </c>
      <c r="C502" s="48">
        <v>39505.089632000003</v>
      </c>
      <c r="D502" s="48">
        <v>17823.822500000002</v>
      </c>
    </row>
    <row r="503" spans="1:4" x14ac:dyDescent="0.2">
      <c r="A503" s="8">
        <v>494</v>
      </c>
      <c r="B503" s="48">
        <v>1519.4174799999998</v>
      </c>
      <c r="C503" s="48">
        <v>49279.532610000002</v>
      </c>
      <c r="D503" s="48">
        <v>18383.4732</v>
      </c>
    </row>
    <row r="504" spans="1:4" x14ac:dyDescent="0.2">
      <c r="A504" s="8">
        <v>495</v>
      </c>
      <c r="B504" s="48">
        <v>6124.478881</v>
      </c>
      <c r="C504" s="48">
        <v>51210.839000000007</v>
      </c>
      <c r="D504" s="48">
        <v>13563.178699999999</v>
      </c>
    </row>
    <row r="505" spans="1:4" x14ac:dyDescent="0.2">
      <c r="A505" s="8">
        <v>496</v>
      </c>
      <c r="B505" s="48">
        <v>9171.2506109999995</v>
      </c>
      <c r="C505" s="48">
        <v>64708.814180000001</v>
      </c>
      <c r="D505" s="48">
        <v>18576.022499999999</v>
      </c>
    </row>
    <row r="506" spans="1:4" x14ac:dyDescent="0.2">
      <c r="A506" s="8">
        <v>497</v>
      </c>
      <c r="B506" s="48">
        <v>13256.494629000001</v>
      </c>
      <c r="C506" s="48">
        <v>71106.245250000007</v>
      </c>
      <c r="D506" s="48">
        <v>14447.7209</v>
      </c>
    </row>
    <row r="507" spans="1:4" x14ac:dyDescent="0.2">
      <c r="A507" s="8">
        <v>498</v>
      </c>
      <c r="B507" s="48">
        <v>22556.758789</v>
      </c>
      <c r="C507" s="48">
        <v>60284.508999999998</v>
      </c>
      <c r="D507" s="48">
        <v>17079.867700000003</v>
      </c>
    </row>
    <row r="508" spans="1:4" x14ac:dyDescent="0.2">
      <c r="A508" s="8">
        <v>499</v>
      </c>
      <c r="B508" s="48">
        <v>32220.036619999999</v>
      </c>
      <c r="C508" s="48">
        <v>61751.687000000005</v>
      </c>
      <c r="D508" s="48">
        <v>23217.062899999997</v>
      </c>
    </row>
    <row r="509" spans="1:4" x14ac:dyDescent="0.2">
      <c r="A509" s="8">
        <v>500</v>
      </c>
      <c r="B509" s="48">
        <v>49457.108360000006</v>
      </c>
      <c r="C509" s="48">
        <v>41208.815195999996</v>
      </c>
      <c r="D509" s="48">
        <v>23618.336499999998</v>
      </c>
    </row>
    <row r="510" spans="1:4" x14ac:dyDescent="0.2">
      <c r="A510" s="8">
        <v>501</v>
      </c>
      <c r="B510" s="48">
        <v>52575.531929999997</v>
      </c>
      <c r="C510" s="48">
        <v>37780.060053999994</v>
      </c>
      <c r="D510" s="48">
        <v>26062.575700000001</v>
      </c>
    </row>
    <row r="511" spans="1:4" x14ac:dyDescent="0.2">
      <c r="A511" s="8">
        <v>502</v>
      </c>
      <c r="B511" s="48">
        <v>38714.581210999997</v>
      </c>
      <c r="C511" s="48">
        <v>38009.631464999999</v>
      </c>
      <c r="D511" s="48">
        <v>28138.858400000001</v>
      </c>
    </row>
    <row r="512" spans="1:4" x14ac:dyDescent="0.2">
      <c r="A512" s="8">
        <v>503</v>
      </c>
      <c r="B512" s="48">
        <v>22071.856444999998</v>
      </c>
      <c r="C512" s="48">
        <v>47290.906094000005</v>
      </c>
      <c r="D512" s="48">
        <v>29031.305100000001</v>
      </c>
    </row>
    <row r="513" spans="1:4" x14ac:dyDescent="0.2">
      <c r="A513" s="8">
        <v>504</v>
      </c>
      <c r="B513" s="48">
        <v>4985.1253659999993</v>
      </c>
      <c r="C513" s="48">
        <v>43873.702648000006</v>
      </c>
      <c r="D513" s="48">
        <v>28831.594299999997</v>
      </c>
    </row>
    <row r="514" spans="1:4" x14ac:dyDescent="0.2">
      <c r="A514" s="8">
        <v>505</v>
      </c>
      <c r="B514" s="48">
        <v>52.159615000000002</v>
      </c>
      <c r="C514" s="48">
        <v>52508.588491999995</v>
      </c>
      <c r="D514" s="48">
        <v>29791.216800000002</v>
      </c>
    </row>
    <row r="515" spans="1:4" x14ac:dyDescent="0.2">
      <c r="A515" s="8">
        <v>506</v>
      </c>
      <c r="B515" s="48">
        <v>0</v>
      </c>
      <c r="C515" s="48">
        <v>57871.354999999996</v>
      </c>
      <c r="D515" s="48">
        <v>26575.044900000001</v>
      </c>
    </row>
    <row r="516" spans="1:4" x14ac:dyDescent="0.2">
      <c r="A516" s="8">
        <v>507</v>
      </c>
      <c r="B516" s="48">
        <v>27.655193000000001</v>
      </c>
      <c r="C516" s="48">
        <v>57452.409</v>
      </c>
      <c r="D516" s="48">
        <v>24913.355</v>
      </c>
    </row>
    <row r="517" spans="1:4" x14ac:dyDescent="0.2">
      <c r="A517" s="8">
        <v>508</v>
      </c>
      <c r="B517" s="48">
        <v>3033.5784000000003</v>
      </c>
      <c r="C517" s="48">
        <v>51493.866999999998</v>
      </c>
      <c r="D517" s="48">
        <v>26436.117200000001</v>
      </c>
    </row>
    <row r="518" spans="1:4" x14ac:dyDescent="0.2">
      <c r="A518" s="8">
        <v>509</v>
      </c>
      <c r="B518" s="48">
        <v>5337.9910279999995</v>
      </c>
      <c r="C518" s="48">
        <v>46962.961000000003</v>
      </c>
      <c r="D518" s="48">
        <v>28327.153400000003</v>
      </c>
    </row>
    <row r="519" spans="1:4" x14ac:dyDescent="0.2">
      <c r="A519" s="8">
        <v>510</v>
      </c>
      <c r="B519" s="48">
        <v>4643.9605709999996</v>
      </c>
      <c r="C519" s="48">
        <v>44056.445</v>
      </c>
      <c r="D519" s="48">
        <v>26865.252</v>
      </c>
    </row>
    <row r="520" spans="1:4" x14ac:dyDescent="0.2">
      <c r="A520" s="8">
        <v>511</v>
      </c>
      <c r="B520" s="48">
        <v>8901.1528319999998</v>
      </c>
      <c r="C520" s="48">
        <v>40398.690694999998</v>
      </c>
      <c r="D520" s="48">
        <v>27549.6495</v>
      </c>
    </row>
    <row r="521" spans="1:4" x14ac:dyDescent="0.2">
      <c r="A521" s="8">
        <v>512</v>
      </c>
      <c r="B521" s="48">
        <v>4702.9204099999997</v>
      </c>
      <c r="C521" s="48">
        <v>30406.573242999999</v>
      </c>
      <c r="D521" s="48">
        <v>22748.092199999999</v>
      </c>
    </row>
    <row r="522" spans="1:4" x14ac:dyDescent="0.2">
      <c r="A522" s="8">
        <v>513</v>
      </c>
      <c r="B522" s="48">
        <v>17.509653</v>
      </c>
      <c r="C522" s="48">
        <v>14835.557617</v>
      </c>
      <c r="D522" s="48">
        <v>15669.6242</v>
      </c>
    </row>
    <row r="523" spans="1:4" x14ac:dyDescent="0.2">
      <c r="A523" s="8">
        <v>514</v>
      </c>
      <c r="B523" s="48">
        <v>1033.803766</v>
      </c>
      <c r="C523" s="48">
        <v>11581.722168</v>
      </c>
      <c r="D523" s="48">
        <v>6055.5248820000006</v>
      </c>
    </row>
    <row r="524" spans="1:4" x14ac:dyDescent="0.2">
      <c r="A524" s="8">
        <v>515</v>
      </c>
      <c r="B524" s="48">
        <v>4006.7260139999999</v>
      </c>
      <c r="C524" s="48">
        <v>7836.7829589999992</v>
      </c>
      <c r="D524" s="48">
        <v>2668.3775019999998</v>
      </c>
    </row>
    <row r="525" spans="1:4" x14ac:dyDescent="0.2">
      <c r="A525" s="8">
        <v>516</v>
      </c>
      <c r="B525" s="48">
        <v>6893.0314950000002</v>
      </c>
      <c r="C525" s="48">
        <v>6991.6796880000002</v>
      </c>
      <c r="D525" s="48">
        <v>831.76080000000002</v>
      </c>
    </row>
    <row r="526" spans="1:4" x14ac:dyDescent="0.2">
      <c r="A526" s="8">
        <v>517</v>
      </c>
      <c r="B526" s="48">
        <v>11368.683349000001</v>
      </c>
      <c r="C526" s="48">
        <v>9219.8090819999998</v>
      </c>
      <c r="D526" s="48">
        <v>1.311526</v>
      </c>
    </row>
    <row r="527" spans="1:4" x14ac:dyDescent="0.2">
      <c r="A527" s="8">
        <v>518</v>
      </c>
      <c r="B527" s="48">
        <v>9075.3726809999989</v>
      </c>
      <c r="C527" s="48">
        <v>10314.201660000001</v>
      </c>
      <c r="D527" s="48">
        <v>0</v>
      </c>
    </row>
    <row r="528" spans="1:4" x14ac:dyDescent="0.2">
      <c r="A528" s="8">
        <v>519</v>
      </c>
      <c r="B528" s="48">
        <v>5918.8497310000002</v>
      </c>
      <c r="C528" s="48">
        <v>13161.766113</v>
      </c>
      <c r="D528" s="48">
        <v>6.3534999999999994E-2</v>
      </c>
    </row>
    <row r="529" spans="1:4" x14ac:dyDescent="0.2">
      <c r="A529" s="8">
        <v>520</v>
      </c>
      <c r="B529" s="48">
        <v>6939.5391840000002</v>
      </c>
      <c r="C529" s="48">
        <v>14740.767334</v>
      </c>
      <c r="D529" s="48">
        <v>37.692657999999994</v>
      </c>
    </row>
    <row r="530" spans="1:4" x14ac:dyDescent="0.2">
      <c r="A530" s="8">
        <v>521</v>
      </c>
      <c r="B530" s="48">
        <v>7618.2283930000003</v>
      </c>
      <c r="C530" s="48">
        <v>19810.242677000002</v>
      </c>
      <c r="D530" s="48">
        <v>1.2541999999999999E-2</v>
      </c>
    </row>
    <row r="531" spans="1:4" x14ac:dyDescent="0.2">
      <c r="A531" s="8">
        <v>522</v>
      </c>
      <c r="B531" s="48">
        <v>3310.2171639999997</v>
      </c>
      <c r="C531" s="48">
        <v>23294.998047000001</v>
      </c>
      <c r="D531" s="48">
        <v>601.87792999999999</v>
      </c>
    </row>
    <row r="532" spans="1:4" x14ac:dyDescent="0.2">
      <c r="A532" s="8">
        <v>523</v>
      </c>
      <c r="B532" s="48">
        <v>3356.3040759999999</v>
      </c>
      <c r="C532" s="48">
        <v>21466.82373</v>
      </c>
      <c r="D532" s="48">
        <v>10672.124099999999</v>
      </c>
    </row>
    <row r="533" spans="1:4" x14ac:dyDescent="0.2">
      <c r="A533" s="8">
        <v>524</v>
      </c>
      <c r="B533" s="48">
        <v>4868.495422</v>
      </c>
      <c r="C533" s="48">
        <v>24493.323242000002</v>
      </c>
      <c r="D533" s="48">
        <v>12573.6746</v>
      </c>
    </row>
    <row r="534" spans="1:4" x14ac:dyDescent="0.2">
      <c r="A534" s="8">
        <v>525</v>
      </c>
      <c r="B534" s="48">
        <v>14862.087769</v>
      </c>
      <c r="C534" s="48">
        <v>25256.741698999998</v>
      </c>
      <c r="D534" s="48">
        <v>9418.9652999999998</v>
      </c>
    </row>
    <row r="535" spans="1:4" x14ac:dyDescent="0.2">
      <c r="A535" s="8">
        <v>526</v>
      </c>
      <c r="B535" s="48">
        <v>30386.249512000002</v>
      </c>
      <c r="C535" s="48">
        <v>44320.306340000003</v>
      </c>
      <c r="D535" s="48">
        <v>3665.0844539999998</v>
      </c>
    </row>
    <row r="536" spans="1:4" x14ac:dyDescent="0.2">
      <c r="A536" s="8">
        <v>527</v>
      </c>
      <c r="B536" s="48">
        <v>12113.686524000001</v>
      </c>
      <c r="C536" s="48">
        <v>37531.945812999998</v>
      </c>
      <c r="D536" s="48">
        <v>3545.5244379999995</v>
      </c>
    </row>
    <row r="537" spans="1:4" x14ac:dyDescent="0.2">
      <c r="A537" s="8">
        <v>528</v>
      </c>
      <c r="B537" s="48">
        <v>4573.9624629999998</v>
      </c>
      <c r="C537" s="48">
        <v>40302.994170999998</v>
      </c>
      <c r="D537" s="48">
        <v>7612.8353000000006</v>
      </c>
    </row>
    <row r="538" spans="1:4" x14ac:dyDescent="0.2">
      <c r="A538" s="8">
        <v>529</v>
      </c>
      <c r="B538" s="48">
        <v>30.733841000000002</v>
      </c>
      <c r="C538" s="48">
        <v>44039.628000000004</v>
      </c>
      <c r="D538" s="48">
        <v>4435.5956770000003</v>
      </c>
    </row>
    <row r="539" spans="1:4" x14ac:dyDescent="0.2">
      <c r="A539" s="8">
        <v>530</v>
      </c>
      <c r="B539" s="48">
        <v>4644.4653789999993</v>
      </c>
      <c r="C539" s="48">
        <v>36877.122336</v>
      </c>
      <c r="D539" s="48">
        <v>1277.785789</v>
      </c>
    </row>
    <row r="540" spans="1:4" x14ac:dyDescent="0.2">
      <c r="A540" s="8">
        <v>531</v>
      </c>
      <c r="B540" s="48">
        <v>10089.310058999999</v>
      </c>
      <c r="C540" s="48">
        <v>31132.583985000001</v>
      </c>
      <c r="D540" s="48">
        <v>57.388258</v>
      </c>
    </row>
    <row r="541" spans="1:4" x14ac:dyDescent="0.2">
      <c r="A541" s="8">
        <v>532</v>
      </c>
      <c r="B541" s="48">
        <v>6316.8356630000007</v>
      </c>
      <c r="C541" s="48">
        <v>24290.305176000002</v>
      </c>
      <c r="D541" s="48">
        <v>52.472834000000006</v>
      </c>
    </row>
    <row r="542" spans="1:4" x14ac:dyDescent="0.2">
      <c r="A542" s="8">
        <v>533</v>
      </c>
      <c r="B542" s="48">
        <v>0</v>
      </c>
      <c r="C542" s="48">
        <v>22911.539062</v>
      </c>
      <c r="D542" s="48">
        <v>26.676451</v>
      </c>
    </row>
    <row r="543" spans="1:4" x14ac:dyDescent="0.2">
      <c r="A543" s="8">
        <v>534</v>
      </c>
      <c r="B543" s="48">
        <v>1081.485199</v>
      </c>
      <c r="C543" s="48">
        <v>45217.290546999997</v>
      </c>
      <c r="D543" s="48">
        <v>0</v>
      </c>
    </row>
    <row r="544" spans="1:4" x14ac:dyDescent="0.2">
      <c r="A544" s="8">
        <v>535</v>
      </c>
      <c r="B544" s="48">
        <v>13918.239013999999</v>
      </c>
      <c r="C544" s="48">
        <v>22187.346190999997</v>
      </c>
      <c r="D544" s="48">
        <v>0</v>
      </c>
    </row>
    <row r="545" spans="1:4" x14ac:dyDescent="0.2">
      <c r="A545" s="8">
        <v>536</v>
      </c>
      <c r="B545" s="48">
        <v>12475.112793</v>
      </c>
      <c r="C545" s="48">
        <v>18740.166014999999</v>
      </c>
      <c r="D545" s="48">
        <v>0</v>
      </c>
    </row>
    <row r="546" spans="1:4" x14ac:dyDescent="0.2">
      <c r="A546" s="8">
        <v>537</v>
      </c>
      <c r="B546" s="48">
        <v>5908.8193369999999</v>
      </c>
      <c r="C546" s="48">
        <v>15242.059814999999</v>
      </c>
      <c r="D546" s="48">
        <v>0</v>
      </c>
    </row>
    <row r="547" spans="1:4" x14ac:dyDescent="0.2">
      <c r="A547" s="8">
        <v>538</v>
      </c>
      <c r="B547" s="48">
        <v>1673.737519</v>
      </c>
      <c r="C547" s="48">
        <v>7621.2878419999997</v>
      </c>
      <c r="D547" s="48">
        <v>0</v>
      </c>
    </row>
    <row r="548" spans="1:4" x14ac:dyDescent="0.2">
      <c r="A548" s="8">
        <v>539</v>
      </c>
      <c r="B548" s="48">
        <v>5291.1354369999999</v>
      </c>
      <c r="C548" s="48">
        <v>1976.633697</v>
      </c>
      <c r="D548" s="48">
        <v>0</v>
      </c>
    </row>
    <row r="549" spans="1:4" x14ac:dyDescent="0.2">
      <c r="A549" s="8">
        <v>540</v>
      </c>
      <c r="B549" s="48">
        <v>29154.492188000004</v>
      </c>
      <c r="C549" s="48">
        <v>2371.4638070000001</v>
      </c>
      <c r="D549" s="48">
        <v>42.356237999999998</v>
      </c>
    </row>
    <row r="550" spans="1:4" x14ac:dyDescent="0.2">
      <c r="A550" s="8">
        <v>541</v>
      </c>
      <c r="B550" s="48">
        <v>33557.487793</v>
      </c>
      <c r="C550" s="48">
        <v>6077.9603879999995</v>
      </c>
      <c r="D550" s="48">
        <v>1.622099</v>
      </c>
    </row>
    <row r="551" spans="1:4" x14ac:dyDescent="0.2">
      <c r="A551" s="8">
        <v>542</v>
      </c>
      <c r="B551" s="48">
        <v>30531.290039000003</v>
      </c>
      <c r="C551" s="48">
        <v>5844.1981809999997</v>
      </c>
      <c r="D551" s="48">
        <v>5.6180000000000001E-2</v>
      </c>
    </row>
    <row r="552" spans="1:4" x14ac:dyDescent="0.2">
      <c r="A552" s="8">
        <v>543</v>
      </c>
      <c r="B552" s="48">
        <v>31666.192870999999</v>
      </c>
      <c r="C552" s="48">
        <v>12905.540527999998</v>
      </c>
      <c r="D552" s="48">
        <v>7.8927839999999998</v>
      </c>
    </row>
    <row r="553" spans="1:4" x14ac:dyDescent="0.2">
      <c r="A553" s="8">
        <v>544</v>
      </c>
      <c r="B553" s="48">
        <v>42862.109640999995</v>
      </c>
      <c r="C553" s="48">
        <v>24972.753419000001</v>
      </c>
      <c r="D553" s="48">
        <v>0.24113599999999999</v>
      </c>
    </row>
    <row r="554" spans="1:4" x14ac:dyDescent="0.2">
      <c r="A554" s="8">
        <v>545</v>
      </c>
      <c r="B554" s="48">
        <v>57098.916930000007</v>
      </c>
      <c r="C554" s="48">
        <v>32604.988281000002</v>
      </c>
      <c r="D554" s="48">
        <v>53.136592</v>
      </c>
    </row>
    <row r="555" spans="1:4" x14ac:dyDescent="0.2">
      <c r="A555" s="8">
        <v>546</v>
      </c>
      <c r="B555" s="48">
        <v>45520.917000000001</v>
      </c>
      <c r="C555" s="48">
        <v>33884.478027000005</v>
      </c>
      <c r="D555" s="48">
        <v>15.731612999999999</v>
      </c>
    </row>
    <row r="556" spans="1:4" x14ac:dyDescent="0.2">
      <c r="A556" s="8">
        <v>547</v>
      </c>
      <c r="B556" s="48">
        <v>40171.987844000003</v>
      </c>
      <c r="C556" s="48">
        <v>37460.942356</v>
      </c>
      <c r="D556" s="48">
        <v>399.318397</v>
      </c>
    </row>
    <row r="557" spans="1:4" x14ac:dyDescent="0.2">
      <c r="A557" s="8">
        <v>548</v>
      </c>
      <c r="B557" s="48">
        <v>39216.897031</v>
      </c>
      <c r="C557" s="48">
        <v>41369.689038999997</v>
      </c>
      <c r="D557" s="48">
        <v>11526.410800000001</v>
      </c>
    </row>
    <row r="558" spans="1:4" x14ac:dyDescent="0.2">
      <c r="A558" s="8">
        <v>549</v>
      </c>
      <c r="B558" s="48">
        <v>29808.998534999999</v>
      </c>
      <c r="C558" s="48">
        <v>38258.429265999999</v>
      </c>
      <c r="D558" s="48">
        <v>17057.965900000003</v>
      </c>
    </row>
    <row r="559" spans="1:4" x14ac:dyDescent="0.2">
      <c r="A559" s="8">
        <v>550</v>
      </c>
      <c r="B559" s="48">
        <v>29880.771483999997</v>
      </c>
      <c r="C559" s="48">
        <v>43907.965773000004</v>
      </c>
      <c r="D559" s="48">
        <v>23036.436499999996</v>
      </c>
    </row>
    <row r="560" spans="1:4" x14ac:dyDescent="0.2">
      <c r="A560" s="8">
        <v>551</v>
      </c>
      <c r="B560" s="48">
        <v>15630.921875</v>
      </c>
      <c r="C560" s="48">
        <v>36763.376195000004</v>
      </c>
      <c r="D560" s="48">
        <v>18509.444100000001</v>
      </c>
    </row>
    <row r="561" spans="1:4" x14ac:dyDescent="0.2">
      <c r="A561" s="8">
        <v>552</v>
      </c>
      <c r="B561" s="48">
        <v>2661.5031130000002</v>
      </c>
      <c r="C561" s="48">
        <v>44747.609359000002</v>
      </c>
      <c r="D561" s="48">
        <v>19386.393500000002</v>
      </c>
    </row>
    <row r="562" spans="1:4" x14ac:dyDescent="0.2">
      <c r="A562" s="8">
        <v>553</v>
      </c>
      <c r="B562" s="48">
        <v>5845.9234620000007</v>
      </c>
      <c r="C562" s="48">
        <v>40754.882719000001</v>
      </c>
      <c r="D562" s="48">
        <v>17118.879400000002</v>
      </c>
    </row>
    <row r="563" spans="1:4" x14ac:dyDescent="0.2">
      <c r="A563" s="8">
        <v>554</v>
      </c>
      <c r="B563" s="48">
        <v>6209.7515860000003</v>
      </c>
      <c r="C563" s="48">
        <v>32975.644530999998</v>
      </c>
      <c r="D563" s="48">
        <v>21593.974600000001</v>
      </c>
    </row>
    <row r="564" spans="1:4" x14ac:dyDescent="0.2">
      <c r="A564" s="8">
        <v>555</v>
      </c>
      <c r="B564" s="48">
        <v>9528.1942139999992</v>
      </c>
      <c r="C564" s="48">
        <v>54655.284</v>
      </c>
      <c r="D564" s="48">
        <v>17936.759300000002</v>
      </c>
    </row>
    <row r="565" spans="1:4" x14ac:dyDescent="0.2">
      <c r="A565" s="8">
        <v>556</v>
      </c>
      <c r="B565" s="48">
        <v>21953.232910999999</v>
      </c>
      <c r="C565" s="48">
        <v>42972.372469000002</v>
      </c>
      <c r="D565" s="48">
        <v>17381.973399999999</v>
      </c>
    </row>
    <row r="566" spans="1:4" x14ac:dyDescent="0.2">
      <c r="A566" s="8">
        <v>557</v>
      </c>
      <c r="B566" s="48">
        <v>25544.127928999998</v>
      </c>
      <c r="C566" s="48">
        <v>27542.335937000003</v>
      </c>
      <c r="D566" s="48">
        <v>19155.332999999999</v>
      </c>
    </row>
    <row r="567" spans="1:4" x14ac:dyDescent="0.2">
      <c r="A567" s="8">
        <v>558</v>
      </c>
      <c r="B567" s="48">
        <v>46649.936000000002</v>
      </c>
      <c r="C567" s="48">
        <v>37617.583985000005</v>
      </c>
      <c r="D567" s="48">
        <v>20636.667399999998</v>
      </c>
    </row>
    <row r="568" spans="1:4" x14ac:dyDescent="0.2">
      <c r="A568" s="8">
        <v>559</v>
      </c>
      <c r="B568" s="48">
        <v>28239.542920999997</v>
      </c>
      <c r="C568" s="48">
        <v>28239.273925999998</v>
      </c>
      <c r="D568" s="48">
        <v>21749.3037</v>
      </c>
    </row>
    <row r="569" spans="1:4" x14ac:dyDescent="0.2">
      <c r="A569" s="8">
        <v>560</v>
      </c>
      <c r="B569" s="48">
        <v>30939.405887000001</v>
      </c>
      <c r="C569" s="48">
        <v>20434.547851000003</v>
      </c>
      <c r="D569" s="48">
        <v>16955.311899999997</v>
      </c>
    </row>
    <row r="570" spans="1:4" x14ac:dyDescent="0.2">
      <c r="A570" s="8">
        <v>561</v>
      </c>
      <c r="B570" s="48">
        <v>45519.294000000009</v>
      </c>
      <c r="C570" s="48">
        <v>16211.736084</v>
      </c>
      <c r="D570" s="48">
        <v>12118.589400000001</v>
      </c>
    </row>
    <row r="571" spans="1:4" x14ac:dyDescent="0.2">
      <c r="A571" s="8">
        <v>562</v>
      </c>
      <c r="B571" s="48">
        <v>45712.585015999997</v>
      </c>
      <c r="C571" s="48">
        <v>8372.0065919999997</v>
      </c>
      <c r="D571" s="48">
        <v>13037.917000000001</v>
      </c>
    </row>
    <row r="572" spans="1:4" x14ac:dyDescent="0.2">
      <c r="A572" s="8">
        <v>563</v>
      </c>
      <c r="B572" s="48">
        <v>60903.337</v>
      </c>
      <c r="C572" s="48">
        <v>7408.7795409999999</v>
      </c>
      <c r="D572" s="48">
        <v>11995.1034</v>
      </c>
    </row>
    <row r="573" spans="1:4" x14ac:dyDescent="0.2">
      <c r="A573" s="8">
        <v>564</v>
      </c>
      <c r="B573" s="48">
        <v>53836.254000000001</v>
      </c>
      <c r="C573" s="48">
        <v>5910.7567140000001</v>
      </c>
      <c r="D573" s="48">
        <v>16629.9031</v>
      </c>
    </row>
    <row r="574" spans="1:4" x14ac:dyDescent="0.2">
      <c r="A574" s="8">
        <v>565</v>
      </c>
      <c r="B574" s="48">
        <v>61339.092000000004</v>
      </c>
      <c r="C574" s="48">
        <v>12294.584229</v>
      </c>
      <c r="D574" s="48">
        <v>18553.026300000001</v>
      </c>
    </row>
    <row r="575" spans="1:4" x14ac:dyDescent="0.2">
      <c r="A575" s="8">
        <v>566</v>
      </c>
      <c r="B575" s="48">
        <v>58789.457999999999</v>
      </c>
      <c r="C575" s="48">
        <v>22812.768066000001</v>
      </c>
      <c r="D575" s="48">
        <v>18522.800800000001</v>
      </c>
    </row>
    <row r="576" spans="1:4" x14ac:dyDescent="0.2">
      <c r="A576" s="8">
        <v>567</v>
      </c>
      <c r="B576" s="48">
        <v>57181.278999999995</v>
      </c>
      <c r="C576" s="48">
        <v>32772.027345000002</v>
      </c>
      <c r="D576" s="48">
        <v>22705.980499999998</v>
      </c>
    </row>
    <row r="577" spans="1:4" x14ac:dyDescent="0.2">
      <c r="A577" s="8">
        <v>568</v>
      </c>
      <c r="B577" s="48">
        <v>57180.039000000004</v>
      </c>
      <c r="C577" s="48">
        <v>37053.444430000003</v>
      </c>
      <c r="D577" s="48">
        <v>20677.9067</v>
      </c>
    </row>
    <row r="578" spans="1:4" x14ac:dyDescent="0.2">
      <c r="A578" s="8">
        <v>569</v>
      </c>
      <c r="B578" s="48">
        <v>57174.876000000004</v>
      </c>
      <c r="C578" s="48">
        <v>39914.163086</v>
      </c>
      <c r="D578" s="48">
        <v>21865.375</v>
      </c>
    </row>
    <row r="579" spans="1:4" x14ac:dyDescent="0.2">
      <c r="A579" s="8">
        <v>570</v>
      </c>
      <c r="B579" s="48">
        <v>65990.861180000007</v>
      </c>
      <c r="C579" s="48">
        <v>62108.971000000005</v>
      </c>
      <c r="D579" s="48">
        <v>24873.848599999998</v>
      </c>
    </row>
    <row r="580" spans="1:4" x14ac:dyDescent="0.2">
      <c r="A580" s="8">
        <v>571</v>
      </c>
      <c r="B580" s="48">
        <v>92882.597999999998</v>
      </c>
      <c r="C580" s="48">
        <v>81279.485000000001</v>
      </c>
      <c r="D580" s="48">
        <v>27997.7647</v>
      </c>
    </row>
    <row r="581" spans="1:4" x14ac:dyDescent="0.2">
      <c r="A581" s="8">
        <v>572</v>
      </c>
      <c r="B581" s="48">
        <v>96988.040999999997</v>
      </c>
      <c r="C581" s="48">
        <v>57440.532930000001</v>
      </c>
      <c r="D581" s="48">
        <v>28834.334899999998</v>
      </c>
    </row>
    <row r="582" spans="1:4" x14ac:dyDescent="0.2">
      <c r="A582" s="8">
        <v>573</v>
      </c>
      <c r="B582" s="48">
        <v>114008.51500000001</v>
      </c>
      <c r="C582" s="48">
        <v>34394.850098000003</v>
      </c>
      <c r="D582" s="48">
        <v>23428.256799999999</v>
      </c>
    </row>
    <row r="583" spans="1:4" x14ac:dyDescent="0.2">
      <c r="A583" s="8">
        <v>574</v>
      </c>
      <c r="B583" s="48">
        <v>75632.307000000001</v>
      </c>
      <c r="C583" s="48">
        <v>52913.176070000001</v>
      </c>
      <c r="D583" s="48">
        <v>26647.261699999999</v>
      </c>
    </row>
    <row r="584" spans="1:4" x14ac:dyDescent="0.2">
      <c r="A584" s="8">
        <v>575</v>
      </c>
      <c r="B584" s="48">
        <v>9926.4798589999991</v>
      </c>
      <c r="C584" s="48">
        <v>46359.235140999997</v>
      </c>
      <c r="D584" s="48">
        <v>27342.3511</v>
      </c>
    </row>
    <row r="585" spans="1:4" x14ac:dyDescent="0.2">
      <c r="A585" s="8">
        <v>576</v>
      </c>
      <c r="B585" s="48">
        <v>6021.3048090000002</v>
      </c>
      <c r="C585" s="48">
        <v>40125.389195000003</v>
      </c>
      <c r="D585" s="48">
        <v>29472.982</v>
      </c>
    </row>
    <row r="586" spans="1:4" x14ac:dyDescent="0.2">
      <c r="A586" s="8">
        <v>577</v>
      </c>
      <c r="B586" s="48">
        <v>2041.6020579999997</v>
      </c>
      <c r="C586" s="48">
        <v>53479.620999999999</v>
      </c>
      <c r="D586" s="48">
        <v>30097.550300000003</v>
      </c>
    </row>
    <row r="587" spans="1:4" x14ac:dyDescent="0.2">
      <c r="A587" s="8">
        <v>578</v>
      </c>
      <c r="B587" s="48">
        <v>0</v>
      </c>
      <c r="C587" s="48">
        <v>83164.455000000002</v>
      </c>
      <c r="D587" s="48">
        <v>31077.166100000002</v>
      </c>
    </row>
    <row r="588" spans="1:4" x14ac:dyDescent="0.2">
      <c r="A588" s="8">
        <v>579</v>
      </c>
      <c r="B588" s="48">
        <v>0</v>
      </c>
      <c r="C588" s="48">
        <v>95494.038000000015</v>
      </c>
      <c r="D588" s="48">
        <v>30441.654299999998</v>
      </c>
    </row>
    <row r="589" spans="1:4" x14ac:dyDescent="0.2">
      <c r="A589" s="8">
        <v>580</v>
      </c>
      <c r="B589" s="48">
        <v>0</v>
      </c>
      <c r="C589" s="48">
        <v>64005.593000000001</v>
      </c>
      <c r="D589" s="48">
        <v>29052.4794</v>
      </c>
    </row>
    <row r="590" spans="1:4" x14ac:dyDescent="0.2">
      <c r="A590" s="8">
        <v>581</v>
      </c>
      <c r="B590" s="48">
        <v>24699.682130000001</v>
      </c>
      <c r="C590" s="48">
        <v>42399.839000000007</v>
      </c>
      <c r="D590" s="48">
        <v>28880.667999999998</v>
      </c>
    </row>
    <row r="591" spans="1:4" x14ac:dyDescent="0.2">
      <c r="A591" s="8">
        <v>582</v>
      </c>
      <c r="B591" s="48">
        <v>26796.365938999996</v>
      </c>
      <c r="C591" s="48">
        <v>50821.364999999998</v>
      </c>
      <c r="D591" s="48">
        <v>29126.688000000002</v>
      </c>
    </row>
    <row r="592" spans="1:4" x14ac:dyDescent="0.2">
      <c r="A592" s="8">
        <v>583</v>
      </c>
      <c r="B592" s="48">
        <v>4126.0420910000003</v>
      </c>
      <c r="C592" s="48">
        <v>41889.801563000001</v>
      </c>
      <c r="D592" s="48">
        <v>29276.917300000001</v>
      </c>
    </row>
    <row r="593" spans="1:4" x14ac:dyDescent="0.2">
      <c r="A593" s="8">
        <v>584</v>
      </c>
      <c r="B593" s="48">
        <v>0</v>
      </c>
      <c r="C593" s="48">
        <v>40392.893102000002</v>
      </c>
      <c r="D593" s="48">
        <v>29307.9761</v>
      </c>
    </row>
    <row r="594" spans="1:4" x14ac:dyDescent="0.2">
      <c r="A594" s="8">
        <v>585</v>
      </c>
      <c r="B594" s="48">
        <v>15.956186000000001</v>
      </c>
      <c r="C594" s="48">
        <v>35116.703437000004</v>
      </c>
      <c r="D594" s="48">
        <v>27202.4424</v>
      </c>
    </row>
    <row r="595" spans="1:4" x14ac:dyDescent="0.2">
      <c r="A595" s="8">
        <v>586</v>
      </c>
      <c r="B595" s="48">
        <v>61.755112999999994</v>
      </c>
      <c r="C595" s="48">
        <v>25138.606444000001</v>
      </c>
      <c r="D595" s="48">
        <v>16697.228300000002</v>
      </c>
    </row>
    <row r="596" spans="1:4" x14ac:dyDescent="0.2">
      <c r="A596" s="8">
        <v>587</v>
      </c>
      <c r="B596" s="48">
        <v>503.90527400000002</v>
      </c>
      <c r="C596" s="48">
        <v>25132.222656000002</v>
      </c>
      <c r="D596" s="48">
        <v>12438.348900000001</v>
      </c>
    </row>
    <row r="597" spans="1:4" x14ac:dyDescent="0.2">
      <c r="A597" s="8">
        <v>588</v>
      </c>
      <c r="B597" s="48">
        <v>29.472208000000002</v>
      </c>
      <c r="C597" s="48">
        <v>25117.752929000002</v>
      </c>
      <c r="D597" s="48">
        <v>13550.562699999999</v>
      </c>
    </row>
    <row r="598" spans="1:4" x14ac:dyDescent="0.2">
      <c r="A598" s="8">
        <v>589</v>
      </c>
      <c r="B598" s="48">
        <v>1592.701579</v>
      </c>
      <c r="C598" s="48">
        <v>28019.970215000001</v>
      </c>
      <c r="D598" s="48">
        <v>9531.2530999999999</v>
      </c>
    </row>
    <row r="599" spans="1:4" x14ac:dyDescent="0.2">
      <c r="A599" s="8">
        <v>590</v>
      </c>
      <c r="B599" s="48">
        <v>3581.8078930000001</v>
      </c>
      <c r="C599" s="48">
        <v>43435.805000000008</v>
      </c>
      <c r="D599" s="48">
        <v>4588.6569229999996</v>
      </c>
    </row>
    <row r="600" spans="1:4" x14ac:dyDescent="0.2">
      <c r="A600" s="8">
        <v>591</v>
      </c>
      <c r="B600" s="48">
        <v>5527.606871</v>
      </c>
      <c r="C600" s="48">
        <v>46128.132999999994</v>
      </c>
      <c r="D600" s="48">
        <v>6339.6676000000007</v>
      </c>
    </row>
    <row r="601" spans="1:4" x14ac:dyDescent="0.2">
      <c r="A601" s="8">
        <v>592</v>
      </c>
      <c r="B601" s="48">
        <v>15752.769775999999</v>
      </c>
      <c r="C601" s="48">
        <v>56962.742999999995</v>
      </c>
      <c r="D601" s="48">
        <v>13003.6945</v>
      </c>
    </row>
    <row r="602" spans="1:4" x14ac:dyDescent="0.2">
      <c r="A602" s="8">
        <v>593</v>
      </c>
      <c r="B602" s="48">
        <v>17391.048095999999</v>
      </c>
      <c r="C602" s="48">
        <v>41356.377086</v>
      </c>
      <c r="D602" s="48">
        <v>14641.417000000001</v>
      </c>
    </row>
    <row r="603" spans="1:4" x14ac:dyDescent="0.2">
      <c r="A603" s="8">
        <v>594</v>
      </c>
      <c r="B603" s="48">
        <v>43440.427227</v>
      </c>
      <c r="C603" s="48">
        <v>36503.804687000003</v>
      </c>
      <c r="D603" s="48">
        <v>18736.454599999997</v>
      </c>
    </row>
    <row r="604" spans="1:4" x14ac:dyDescent="0.2">
      <c r="A604" s="8">
        <v>595</v>
      </c>
      <c r="B604" s="48">
        <v>66893.660929999998</v>
      </c>
      <c r="C604" s="48">
        <v>43137.079624999998</v>
      </c>
      <c r="D604" s="48">
        <v>16726.776099999999</v>
      </c>
    </row>
    <row r="605" spans="1:4" x14ac:dyDescent="0.2">
      <c r="A605" s="8">
        <v>596</v>
      </c>
      <c r="B605" s="48">
        <v>80612.467000000004</v>
      </c>
      <c r="C605" s="48">
        <v>60832.431000000004</v>
      </c>
      <c r="D605" s="48">
        <v>21696.178100000001</v>
      </c>
    </row>
    <row r="606" spans="1:4" x14ac:dyDescent="0.2">
      <c r="A606" s="8">
        <v>597</v>
      </c>
      <c r="B606" s="48">
        <v>81587.59375</v>
      </c>
      <c r="C606" s="48">
        <v>41465.115624999999</v>
      </c>
      <c r="D606" s="48">
        <v>23665.9853</v>
      </c>
    </row>
    <row r="607" spans="1:4" x14ac:dyDescent="0.2">
      <c r="A607" s="8">
        <v>598</v>
      </c>
      <c r="B607" s="48">
        <v>51061.744250000003</v>
      </c>
      <c r="C607" s="48">
        <v>38406.813991999996</v>
      </c>
      <c r="D607" s="48">
        <v>23288.774400000002</v>
      </c>
    </row>
    <row r="608" spans="1:4" x14ac:dyDescent="0.2">
      <c r="A608" s="8">
        <v>599</v>
      </c>
      <c r="B608" s="48">
        <v>23744.088379000001</v>
      </c>
      <c r="C608" s="48">
        <v>36998.752930000002</v>
      </c>
      <c r="D608" s="48">
        <v>25015.739199999996</v>
      </c>
    </row>
    <row r="609" spans="1:4" x14ac:dyDescent="0.2">
      <c r="A609" s="8">
        <v>600</v>
      </c>
      <c r="B609" s="48">
        <v>3095.0920490000003</v>
      </c>
      <c r="C609" s="48">
        <v>51973.904319999994</v>
      </c>
      <c r="D609" s="48">
        <v>27909.145</v>
      </c>
    </row>
    <row r="610" spans="1:4" x14ac:dyDescent="0.2">
      <c r="A610" s="8">
        <v>601</v>
      </c>
      <c r="B610" s="48">
        <v>0</v>
      </c>
      <c r="C610" s="48">
        <v>66325.652999999991</v>
      </c>
      <c r="D610" s="48">
        <v>27139.496599999999</v>
      </c>
    </row>
    <row r="611" spans="1:4" x14ac:dyDescent="0.2">
      <c r="A611" s="8">
        <v>602</v>
      </c>
      <c r="B611" s="48">
        <v>0</v>
      </c>
      <c r="C611" s="48">
        <v>71475.32699999999</v>
      </c>
      <c r="D611" s="48">
        <v>26745.540499999999</v>
      </c>
    </row>
    <row r="612" spans="1:4" x14ac:dyDescent="0.2">
      <c r="A612" s="8">
        <v>603</v>
      </c>
      <c r="B612" s="48">
        <v>0</v>
      </c>
      <c r="C612" s="48">
        <v>77811.178</v>
      </c>
      <c r="D612" s="48">
        <v>29205.7071</v>
      </c>
    </row>
    <row r="613" spans="1:4" x14ac:dyDescent="0.2">
      <c r="A613" s="8">
        <v>604</v>
      </c>
      <c r="B613" s="48">
        <v>0</v>
      </c>
      <c r="C613" s="48">
        <v>62043.472999999998</v>
      </c>
      <c r="D613" s="48">
        <v>29601.675299999999</v>
      </c>
    </row>
    <row r="614" spans="1:4" x14ac:dyDescent="0.2">
      <c r="A614" s="8">
        <v>605</v>
      </c>
      <c r="B614" s="48">
        <v>8809.1480849999989</v>
      </c>
      <c r="C614" s="48">
        <v>77574.946000000011</v>
      </c>
      <c r="D614" s="48">
        <v>29425.2441</v>
      </c>
    </row>
    <row r="615" spans="1:4" x14ac:dyDescent="0.2">
      <c r="A615" s="8">
        <v>606</v>
      </c>
      <c r="B615" s="48">
        <v>52783.021718999997</v>
      </c>
      <c r="C615" s="48">
        <v>64784.874000000003</v>
      </c>
      <c r="D615" s="48">
        <v>27918.142100000001</v>
      </c>
    </row>
    <row r="616" spans="1:4" x14ac:dyDescent="0.2">
      <c r="A616" s="8">
        <v>607</v>
      </c>
      <c r="B616" s="48">
        <v>45713.084731000003</v>
      </c>
      <c r="C616" s="48">
        <v>37258.472722999999</v>
      </c>
      <c r="D616" s="48">
        <v>28180.4179</v>
      </c>
    </row>
    <row r="617" spans="1:4" x14ac:dyDescent="0.2">
      <c r="A617" s="8">
        <v>608</v>
      </c>
      <c r="B617" s="48">
        <v>14845.963623</v>
      </c>
      <c r="C617" s="48">
        <v>29680.350586</v>
      </c>
      <c r="D617" s="48">
        <v>28868.710799999997</v>
      </c>
    </row>
    <row r="618" spans="1:4" x14ac:dyDescent="0.2">
      <c r="A618" s="8">
        <v>609</v>
      </c>
      <c r="B618" s="48">
        <v>11617.280274000001</v>
      </c>
      <c r="C618" s="48">
        <v>29665.275390999999</v>
      </c>
      <c r="D618" s="48">
        <v>29253.663199999999</v>
      </c>
    </row>
    <row r="619" spans="1:4" x14ac:dyDescent="0.2">
      <c r="A619" s="8">
        <v>610</v>
      </c>
      <c r="B619" s="48">
        <v>3124.8541570000007</v>
      </c>
      <c r="C619" s="48">
        <v>27154.185059000003</v>
      </c>
      <c r="D619" s="48">
        <v>26484.764199999998</v>
      </c>
    </row>
    <row r="620" spans="1:4" x14ac:dyDescent="0.2">
      <c r="A620" s="8">
        <v>611</v>
      </c>
      <c r="B620" s="48">
        <v>69.216101000000009</v>
      </c>
      <c r="C620" s="48">
        <v>22641.620117999999</v>
      </c>
      <c r="D620" s="48">
        <v>17049.858399999997</v>
      </c>
    </row>
    <row r="621" spans="1:4" x14ac:dyDescent="0.2">
      <c r="A621" s="8">
        <v>612</v>
      </c>
      <c r="B621" s="48">
        <v>11.179751</v>
      </c>
      <c r="C621" s="48">
        <v>21091.435057999999</v>
      </c>
      <c r="D621" s="48">
        <v>6857.8050999999996</v>
      </c>
    </row>
    <row r="622" spans="1:4" x14ac:dyDescent="0.2">
      <c r="A622" s="8">
        <v>613</v>
      </c>
      <c r="B622" s="48">
        <v>1691.1565409999998</v>
      </c>
      <c r="C622" s="48">
        <v>27420.016112999998</v>
      </c>
      <c r="D622" s="48">
        <v>5057.6979000000001</v>
      </c>
    </row>
    <row r="623" spans="1:4" x14ac:dyDescent="0.2">
      <c r="A623" s="8">
        <v>614</v>
      </c>
      <c r="B623" s="48">
        <v>5557.7228999999998</v>
      </c>
      <c r="C623" s="48">
        <v>39388.297140000002</v>
      </c>
      <c r="D623" s="48">
        <v>4759.4111730000004</v>
      </c>
    </row>
    <row r="624" spans="1:4" x14ac:dyDescent="0.2">
      <c r="A624" s="8">
        <v>615</v>
      </c>
      <c r="B624" s="48">
        <v>5068.6483770000004</v>
      </c>
      <c r="C624" s="48">
        <v>41562.340452999997</v>
      </c>
      <c r="D624" s="48">
        <v>6936.8561</v>
      </c>
    </row>
    <row r="625" spans="1:4" x14ac:dyDescent="0.2">
      <c r="A625" s="8">
        <v>616</v>
      </c>
      <c r="B625" s="48">
        <v>7312.2353509999994</v>
      </c>
      <c r="C625" s="48">
        <v>43581.453257999994</v>
      </c>
      <c r="D625" s="48">
        <v>5416.2294999999995</v>
      </c>
    </row>
    <row r="626" spans="1:4" x14ac:dyDescent="0.2">
      <c r="A626" s="8">
        <v>617</v>
      </c>
      <c r="B626" s="48">
        <v>8684.7579339999993</v>
      </c>
      <c r="C626" s="48">
        <v>58064.434000000001</v>
      </c>
      <c r="D626" s="48">
        <v>7895.2086999999992</v>
      </c>
    </row>
    <row r="627" spans="1:4" x14ac:dyDescent="0.2">
      <c r="A627" s="8">
        <v>618</v>
      </c>
      <c r="B627" s="48">
        <v>8959.0399170000001</v>
      </c>
      <c r="C627" s="48">
        <v>49181.945070000002</v>
      </c>
      <c r="D627" s="48">
        <v>7343.0163999999995</v>
      </c>
    </row>
    <row r="628" spans="1:4" x14ac:dyDescent="0.2">
      <c r="A628" s="8">
        <v>619</v>
      </c>
      <c r="B628" s="48">
        <v>6484.9385990000001</v>
      </c>
      <c r="C628" s="48">
        <v>58632.794320000001</v>
      </c>
      <c r="D628" s="48">
        <v>12896.020200000001</v>
      </c>
    </row>
    <row r="629" spans="1:4" x14ac:dyDescent="0.2">
      <c r="A629" s="8">
        <v>620</v>
      </c>
      <c r="B629" s="48">
        <v>6355.6450810000006</v>
      </c>
      <c r="C629" s="48">
        <v>44702.129992000002</v>
      </c>
      <c r="D629" s="48">
        <v>17599.4365</v>
      </c>
    </row>
    <row r="630" spans="1:4" x14ac:dyDescent="0.2">
      <c r="A630" s="8">
        <v>621</v>
      </c>
      <c r="B630" s="48">
        <v>1498.3324740000003</v>
      </c>
      <c r="C630" s="48">
        <v>29763.002929999999</v>
      </c>
      <c r="D630" s="48">
        <v>19814.8724</v>
      </c>
    </row>
    <row r="631" spans="1:4" x14ac:dyDescent="0.2">
      <c r="A631" s="8">
        <v>622</v>
      </c>
      <c r="B631" s="48">
        <v>478.72113300000001</v>
      </c>
      <c r="C631" s="48">
        <v>32580.616649000003</v>
      </c>
      <c r="D631" s="48">
        <v>17122.006000000001</v>
      </c>
    </row>
    <row r="632" spans="1:4" x14ac:dyDescent="0.2">
      <c r="A632" s="8">
        <v>623</v>
      </c>
      <c r="B632" s="48">
        <v>0</v>
      </c>
      <c r="C632" s="48">
        <v>36071.048387000003</v>
      </c>
      <c r="D632" s="48">
        <v>16103.9107</v>
      </c>
    </row>
    <row r="633" spans="1:4" x14ac:dyDescent="0.2">
      <c r="A633" s="8">
        <v>624</v>
      </c>
      <c r="B633" s="48">
        <v>0</v>
      </c>
      <c r="C633" s="48">
        <v>19052.207519</v>
      </c>
      <c r="D633" s="48">
        <v>14490.641</v>
      </c>
    </row>
    <row r="634" spans="1:4" x14ac:dyDescent="0.2">
      <c r="A634" s="8">
        <v>625</v>
      </c>
      <c r="B634" s="48">
        <v>0</v>
      </c>
      <c r="C634" s="48">
        <v>14153.026367</v>
      </c>
      <c r="D634" s="48">
        <v>20696.661599999999</v>
      </c>
    </row>
    <row r="635" spans="1:4" x14ac:dyDescent="0.2">
      <c r="A635" s="8">
        <v>626</v>
      </c>
      <c r="B635" s="48">
        <v>163.21795399999999</v>
      </c>
      <c r="C635" s="48">
        <v>14369.637452000001</v>
      </c>
      <c r="D635" s="48">
        <v>20375.987699999998</v>
      </c>
    </row>
    <row r="636" spans="1:4" x14ac:dyDescent="0.2">
      <c r="A636" s="8">
        <v>627</v>
      </c>
      <c r="B636" s="48">
        <v>803.29536699999994</v>
      </c>
      <c r="C636" s="48">
        <v>8766.715698</v>
      </c>
      <c r="D636" s="48">
        <v>21830.5586</v>
      </c>
    </row>
    <row r="637" spans="1:4" x14ac:dyDescent="0.2">
      <c r="A637" s="8">
        <v>628</v>
      </c>
      <c r="B637" s="48">
        <v>346.74639999999999</v>
      </c>
      <c r="C637" s="48">
        <v>3869.3978889999999</v>
      </c>
      <c r="D637" s="48">
        <v>26442.001400000001</v>
      </c>
    </row>
    <row r="638" spans="1:4" x14ac:dyDescent="0.2">
      <c r="A638" s="8">
        <v>629</v>
      </c>
      <c r="B638" s="48">
        <v>0</v>
      </c>
      <c r="C638" s="48">
        <v>1556.6629330000001</v>
      </c>
      <c r="D638" s="48">
        <v>21921.145500000002</v>
      </c>
    </row>
    <row r="639" spans="1:4" x14ac:dyDescent="0.2">
      <c r="A639" s="8">
        <v>630</v>
      </c>
      <c r="B639" s="48">
        <v>24.988367</v>
      </c>
      <c r="C639" s="48">
        <v>1288.7947920000001</v>
      </c>
      <c r="D639" s="48">
        <v>18591.673599999998</v>
      </c>
    </row>
    <row r="640" spans="1:4" x14ac:dyDescent="0.2">
      <c r="A640" s="8">
        <v>631</v>
      </c>
      <c r="B640" s="48">
        <v>0</v>
      </c>
      <c r="C640" s="48">
        <v>2080.67929</v>
      </c>
      <c r="D640" s="48">
        <v>16308.197099999999</v>
      </c>
    </row>
    <row r="641" spans="1:4" x14ac:dyDescent="0.2">
      <c r="A641" s="8">
        <v>632</v>
      </c>
      <c r="B641" s="48">
        <v>0</v>
      </c>
      <c r="C641" s="48">
        <v>1179.8816220000001</v>
      </c>
      <c r="D641" s="48">
        <v>23563.2359</v>
      </c>
    </row>
    <row r="642" spans="1:4" x14ac:dyDescent="0.2">
      <c r="A642" s="8">
        <v>633</v>
      </c>
      <c r="B642" s="48">
        <v>187.41322299999999</v>
      </c>
      <c r="C642" s="48">
        <v>1401.829383</v>
      </c>
      <c r="D642" s="48">
        <v>19452.6705</v>
      </c>
    </row>
    <row r="643" spans="1:4" x14ac:dyDescent="0.2">
      <c r="A643" s="8">
        <v>634</v>
      </c>
      <c r="B643" s="48">
        <v>3413.4241940000002</v>
      </c>
      <c r="C643" s="48">
        <v>3217.0764160000003</v>
      </c>
      <c r="D643" s="48">
        <v>18395.6181</v>
      </c>
    </row>
    <row r="644" spans="1:4" x14ac:dyDescent="0.2">
      <c r="A644" s="8">
        <v>635</v>
      </c>
      <c r="B644" s="48">
        <v>7624.6420910000006</v>
      </c>
      <c r="C644" s="48">
        <v>1202.3364299999998</v>
      </c>
      <c r="D644" s="48">
        <v>16098.6546</v>
      </c>
    </row>
    <row r="645" spans="1:4" x14ac:dyDescent="0.2">
      <c r="A645" s="8">
        <v>636</v>
      </c>
      <c r="B645" s="48">
        <v>4262.4603880000004</v>
      </c>
      <c r="C645" s="48">
        <v>414.86449500000003</v>
      </c>
      <c r="D645" s="48">
        <v>13262.003699999999</v>
      </c>
    </row>
    <row r="646" spans="1:4" x14ac:dyDescent="0.2">
      <c r="A646" s="8">
        <v>637</v>
      </c>
      <c r="B646" s="48">
        <v>2091.1984869999997</v>
      </c>
      <c r="C646" s="48">
        <v>4098.5689999999995</v>
      </c>
      <c r="D646" s="48">
        <v>14733.475399999999</v>
      </c>
    </row>
    <row r="647" spans="1:4" x14ac:dyDescent="0.2">
      <c r="A647" s="8">
        <v>638</v>
      </c>
      <c r="B647" s="48">
        <v>915.85038299999997</v>
      </c>
      <c r="C647" s="48">
        <v>8900.4863280000009</v>
      </c>
      <c r="D647" s="48">
        <v>11740.740600000001</v>
      </c>
    </row>
    <row r="648" spans="1:4" x14ac:dyDescent="0.2">
      <c r="A648" s="8">
        <v>639</v>
      </c>
      <c r="B648" s="48">
        <v>9263.8927010000007</v>
      </c>
      <c r="C648" s="48">
        <v>18548.068847999999</v>
      </c>
      <c r="D648" s="48">
        <v>15399.921399999999</v>
      </c>
    </row>
    <row r="649" spans="1:4" x14ac:dyDescent="0.2">
      <c r="A649" s="8">
        <v>640</v>
      </c>
      <c r="B649" s="48">
        <v>15512.653321000002</v>
      </c>
      <c r="C649" s="48">
        <v>30017.288573999998</v>
      </c>
      <c r="D649" s="48">
        <v>19996.047299999998</v>
      </c>
    </row>
    <row r="650" spans="1:4" x14ac:dyDescent="0.2">
      <c r="A650" s="8">
        <v>641</v>
      </c>
      <c r="B650" s="48">
        <v>17254.507813</v>
      </c>
      <c r="C650" s="48">
        <v>34868.083788999997</v>
      </c>
      <c r="D650" s="48">
        <v>21088.513699999996</v>
      </c>
    </row>
    <row r="651" spans="1:4" x14ac:dyDescent="0.2">
      <c r="A651" s="8">
        <v>642</v>
      </c>
      <c r="B651" s="48">
        <v>28290.354004000001</v>
      </c>
      <c r="C651" s="48">
        <v>36924.235351999996</v>
      </c>
      <c r="D651" s="48">
        <v>19762.297299999998</v>
      </c>
    </row>
    <row r="652" spans="1:4" x14ac:dyDescent="0.2">
      <c r="A652" s="8">
        <v>643</v>
      </c>
      <c r="B652" s="48">
        <v>31004.736328999999</v>
      </c>
      <c r="C652" s="48">
        <v>31643.993651999997</v>
      </c>
      <c r="D652" s="48">
        <v>17972.985399999998</v>
      </c>
    </row>
    <row r="653" spans="1:4" x14ac:dyDescent="0.2">
      <c r="A653" s="8">
        <v>644</v>
      </c>
      <c r="B653" s="48">
        <v>53181.55</v>
      </c>
      <c r="C653" s="48">
        <v>21867.255370999999</v>
      </c>
      <c r="D653" s="48">
        <v>22617.413099999998</v>
      </c>
    </row>
    <row r="654" spans="1:4" x14ac:dyDescent="0.2">
      <c r="A654" s="8">
        <v>645</v>
      </c>
      <c r="B654" s="48">
        <v>56617.145250000001</v>
      </c>
      <c r="C654" s="48">
        <v>15152.177489</v>
      </c>
      <c r="D654" s="48">
        <v>23659.696799999998</v>
      </c>
    </row>
    <row r="655" spans="1:4" x14ac:dyDescent="0.2">
      <c r="A655" s="8">
        <v>646</v>
      </c>
      <c r="B655" s="48">
        <v>33432.985840000001</v>
      </c>
      <c r="C655" s="48">
        <v>28442.740234000004</v>
      </c>
      <c r="D655" s="48">
        <v>24579.866700000002</v>
      </c>
    </row>
    <row r="656" spans="1:4" x14ac:dyDescent="0.2">
      <c r="A656" s="8">
        <v>647</v>
      </c>
      <c r="B656" s="48">
        <v>21105.326661000003</v>
      </c>
      <c r="C656" s="48">
        <v>27156.262207</v>
      </c>
      <c r="D656" s="48">
        <v>25620.133800000003</v>
      </c>
    </row>
    <row r="657" spans="1:4" x14ac:dyDescent="0.2">
      <c r="A657" s="8">
        <v>648</v>
      </c>
      <c r="B657" s="48">
        <v>4427.9351189999998</v>
      </c>
      <c r="C657" s="48">
        <v>4810.7532350000001</v>
      </c>
      <c r="D657" s="48">
        <v>28875.607400000001</v>
      </c>
    </row>
    <row r="658" spans="1:4" x14ac:dyDescent="0.2">
      <c r="A658" s="8">
        <v>649</v>
      </c>
      <c r="B658" s="48">
        <v>4.8486760000000002</v>
      </c>
      <c r="C658" s="48">
        <v>11489.162231</v>
      </c>
      <c r="D658" s="48">
        <v>28148.998500000002</v>
      </c>
    </row>
    <row r="659" spans="1:4" x14ac:dyDescent="0.2">
      <c r="A659" s="8">
        <v>650</v>
      </c>
      <c r="B659" s="48">
        <v>0</v>
      </c>
      <c r="C659" s="48">
        <v>17070.470459</v>
      </c>
      <c r="D659" s="48">
        <v>28005.242200000001</v>
      </c>
    </row>
    <row r="660" spans="1:4" x14ac:dyDescent="0.2">
      <c r="A660" s="8">
        <v>651</v>
      </c>
      <c r="B660" s="48">
        <v>0</v>
      </c>
      <c r="C660" s="48">
        <v>13209.220703000001</v>
      </c>
      <c r="D660" s="48">
        <v>27525.593199999999</v>
      </c>
    </row>
    <row r="661" spans="1:4" x14ac:dyDescent="0.2">
      <c r="A661" s="8">
        <v>652</v>
      </c>
      <c r="B661" s="48">
        <v>1.6395E-2</v>
      </c>
      <c r="C661" s="48">
        <v>10807.385986000001</v>
      </c>
      <c r="D661" s="48">
        <v>24417.302299999999</v>
      </c>
    </row>
    <row r="662" spans="1:4" x14ac:dyDescent="0.2">
      <c r="A662" s="8">
        <v>653</v>
      </c>
      <c r="B662" s="48">
        <v>497.04894000000002</v>
      </c>
      <c r="C662" s="48">
        <v>10328.027345</v>
      </c>
      <c r="D662" s="48">
        <v>22893.3364</v>
      </c>
    </row>
    <row r="663" spans="1:4" x14ac:dyDescent="0.2">
      <c r="A663" s="8">
        <v>654</v>
      </c>
      <c r="B663" s="48">
        <v>614.176064</v>
      </c>
      <c r="C663" s="48">
        <v>5110.3509509999994</v>
      </c>
      <c r="D663" s="48">
        <v>16093.276099999999</v>
      </c>
    </row>
    <row r="664" spans="1:4" x14ac:dyDescent="0.2">
      <c r="A664" s="8">
        <v>655</v>
      </c>
      <c r="B664" s="48">
        <v>29.525888999999999</v>
      </c>
      <c r="C664" s="48">
        <v>2961.4121700000001</v>
      </c>
      <c r="D664" s="48">
        <v>14956.888900000002</v>
      </c>
    </row>
    <row r="665" spans="1:4" x14ac:dyDescent="0.2">
      <c r="A665" s="8">
        <v>656</v>
      </c>
      <c r="B665" s="48">
        <v>1002.375351</v>
      </c>
      <c r="C665" s="48">
        <v>1859.674919</v>
      </c>
      <c r="D665" s="48">
        <v>16582.534300000003</v>
      </c>
    </row>
    <row r="666" spans="1:4" x14ac:dyDescent="0.2">
      <c r="A666" s="8">
        <v>657</v>
      </c>
      <c r="B666" s="48">
        <v>118.194441</v>
      </c>
      <c r="C666" s="48">
        <v>360.76677900000004</v>
      </c>
      <c r="D666" s="48">
        <v>15890.886700000001</v>
      </c>
    </row>
    <row r="667" spans="1:4" x14ac:dyDescent="0.2">
      <c r="A667" s="8">
        <v>658</v>
      </c>
      <c r="B667" s="48">
        <v>150.74891199999999</v>
      </c>
      <c r="C667" s="48">
        <v>0</v>
      </c>
      <c r="D667" s="48">
        <v>8703.3286000000007</v>
      </c>
    </row>
    <row r="668" spans="1:4" x14ac:dyDescent="0.2">
      <c r="A668" s="8">
        <v>659</v>
      </c>
      <c r="B668" s="48">
        <v>1110.9970409999999</v>
      </c>
      <c r="C668" s="48">
        <v>11.603284</v>
      </c>
      <c r="D668" s="48">
        <v>6246.7680999999993</v>
      </c>
    </row>
    <row r="669" spans="1:4" x14ac:dyDescent="0.2">
      <c r="A669" s="8">
        <v>660</v>
      </c>
      <c r="B669" s="48">
        <v>2202.7335810000004</v>
      </c>
      <c r="C669" s="48">
        <v>13.979457</v>
      </c>
      <c r="D669" s="48">
        <v>2925.2450859999999</v>
      </c>
    </row>
    <row r="670" spans="1:4" x14ac:dyDescent="0.2">
      <c r="A670" s="8">
        <v>661</v>
      </c>
      <c r="B670" s="48">
        <v>989.10816199999999</v>
      </c>
      <c r="C670" s="48">
        <v>0</v>
      </c>
      <c r="D670" s="48">
        <v>339.461749</v>
      </c>
    </row>
    <row r="671" spans="1:4" x14ac:dyDescent="0.2">
      <c r="A671" s="8">
        <v>662</v>
      </c>
      <c r="B671" s="48">
        <v>189.30925900000003</v>
      </c>
      <c r="C671" s="48">
        <v>3.1163E-2</v>
      </c>
      <c r="D671" s="48">
        <v>0</v>
      </c>
    </row>
    <row r="672" spans="1:4" x14ac:dyDescent="0.2">
      <c r="A672" s="8">
        <v>663</v>
      </c>
      <c r="B672" s="48">
        <v>6595.7484130000003</v>
      </c>
      <c r="C672" s="48">
        <v>2.0479079999999996</v>
      </c>
      <c r="D672" s="48">
        <v>0.15326300000000001</v>
      </c>
    </row>
    <row r="673" spans="1:4" x14ac:dyDescent="0.2">
      <c r="A673" s="8">
        <v>664</v>
      </c>
      <c r="B673" s="48">
        <v>13178.292969</v>
      </c>
      <c r="C673" s="48">
        <v>187.28697</v>
      </c>
      <c r="D673" s="48">
        <v>0</v>
      </c>
    </row>
    <row r="674" spans="1:4" x14ac:dyDescent="0.2">
      <c r="A674" s="8">
        <v>665</v>
      </c>
      <c r="B674" s="48">
        <v>15156.609131000001</v>
      </c>
      <c r="C674" s="48">
        <v>4623.3186329999999</v>
      </c>
      <c r="D674" s="48">
        <v>0</v>
      </c>
    </row>
    <row r="675" spans="1:4" x14ac:dyDescent="0.2">
      <c r="A675" s="8">
        <v>666</v>
      </c>
      <c r="B675" s="48">
        <v>24734.043457</v>
      </c>
      <c r="C675" s="48">
        <v>11920.766357</v>
      </c>
      <c r="D675" s="48">
        <v>0.31601799999999997</v>
      </c>
    </row>
    <row r="676" spans="1:4" x14ac:dyDescent="0.2">
      <c r="A676" s="8">
        <v>667</v>
      </c>
      <c r="B676" s="48">
        <v>28236.911621000003</v>
      </c>
      <c r="C676" s="48">
        <v>19514.617430999999</v>
      </c>
      <c r="D676" s="48">
        <v>6323.3325650000006</v>
      </c>
    </row>
    <row r="677" spans="1:4" x14ac:dyDescent="0.2">
      <c r="A677" s="8">
        <v>668</v>
      </c>
      <c r="B677" s="48">
        <v>20983.855958</v>
      </c>
      <c r="C677" s="48">
        <v>32972.294085999994</v>
      </c>
      <c r="D677" s="48">
        <v>12279.2238</v>
      </c>
    </row>
    <row r="678" spans="1:4" x14ac:dyDescent="0.2">
      <c r="A678" s="8">
        <v>669</v>
      </c>
      <c r="B678" s="48">
        <v>28222.942383000001</v>
      </c>
      <c r="C678" s="48">
        <v>35606.361891</v>
      </c>
      <c r="D678" s="48">
        <v>8192.8857000000007</v>
      </c>
    </row>
    <row r="679" spans="1:4" x14ac:dyDescent="0.2">
      <c r="A679" s="8">
        <v>670</v>
      </c>
      <c r="B679" s="48">
        <v>30407.216797000001</v>
      </c>
      <c r="C679" s="48">
        <v>40789.632399000002</v>
      </c>
      <c r="D679" s="48">
        <v>7800.0316000000003</v>
      </c>
    </row>
    <row r="680" spans="1:4" x14ac:dyDescent="0.2">
      <c r="A680" s="8">
        <v>671</v>
      </c>
      <c r="B680" s="48">
        <v>29301.668457</v>
      </c>
      <c r="C680" s="48">
        <v>65817.506999999998</v>
      </c>
      <c r="D680" s="48">
        <v>7323.1417000000001</v>
      </c>
    </row>
    <row r="681" spans="1:4" x14ac:dyDescent="0.2">
      <c r="A681" s="8">
        <v>672</v>
      </c>
      <c r="B681" s="48">
        <v>19822.643798000001</v>
      </c>
      <c r="C681" s="48">
        <v>51476.277000000002</v>
      </c>
      <c r="D681" s="48">
        <v>7216.8687000000009</v>
      </c>
    </row>
    <row r="682" spans="1:4" x14ac:dyDescent="0.2">
      <c r="A682" s="8">
        <v>673</v>
      </c>
      <c r="B682" s="48">
        <v>7939.9962149999992</v>
      </c>
      <c r="C682" s="48">
        <v>27250.513061999998</v>
      </c>
      <c r="D682" s="48">
        <v>4252.099604</v>
      </c>
    </row>
    <row r="683" spans="1:4" x14ac:dyDescent="0.2">
      <c r="A683" s="8">
        <v>674</v>
      </c>
      <c r="B683" s="48">
        <v>9491.1550299999999</v>
      </c>
      <c r="C683" s="48">
        <v>23555.400389999999</v>
      </c>
      <c r="D683" s="48">
        <v>2711.613343</v>
      </c>
    </row>
    <row r="684" spans="1:4" x14ac:dyDescent="0.2">
      <c r="A684" s="8">
        <v>675</v>
      </c>
      <c r="B684" s="48">
        <v>4362.6878660000002</v>
      </c>
      <c r="C684" s="48">
        <v>15483.999755999999</v>
      </c>
      <c r="D684" s="48">
        <v>740.25560799999994</v>
      </c>
    </row>
    <row r="685" spans="1:4" x14ac:dyDescent="0.2">
      <c r="A685" s="8">
        <v>676</v>
      </c>
      <c r="B685" s="48">
        <v>2875.0996709999999</v>
      </c>
      <c r="C685" s="48">
        <v>11772.267822</v>
      </c>
      <c r="D685" s="48">
        <v>1739.2177729999999</v>
      </c>
    </row>
    <row r="686" spans="1:4" x14ac:dyDescent="0.2">
      <c r="A686" s="8">
        <v>677</v>
      </c>
      <c r="B686" s="48">
        <v>3466.6040050000001</v>
      </c>
      <c r="C686" s="48">
        <v>5776.2825320000002</v>
      </c>
      <c r="D686" s="48">
        <v>3183.7460330000004</v>
      </c>
    </row>
    <row r="687" spans="1:4" x14ac:dyDescent="0.2">
      <c r="A687" s="8">
        <v>678</v>
      </c>
      <c r="B687" s="48">
        <v>2028.623047</v>
      </c>
      <c r="C687" s="48">
        <v>286.25784299999998</v>
      </c>
      <c r="D687" s="48">
        <v>2421.788055</v>
      </c>
    </row>
    <row r="688" spans="1:4" x14ac:dyDescent="0.2">
      <c r="A688" s="8">
        <v>679</v>
      </c>
      <c r="B688" s="48">
        <v>509.56105199999996</v>
      </c>
      <c r="C688" s="48">
        <v>0</v>
      </c>
      <c r="D688" s="48">
        <v>911.41818299999989</v>
      </c>
    </row>
    <row r="689" spans="1:4" x14ac:dyDescent="0.2">
      <c r="A689" s="8">
        <v>680</v>
      </c>
      <c r="B689" s="48">
        <v>0</v>
      </c>
      <c r="C689" s="48">
        <v>0</v>
      </c>
      <c r="D689" s="48">
        <v>26.309087999999999</v>
      </c>
    </row>
    <row r="690" spans="1:4" x14ac:dyDescent="0.2">
      <c r="A690" s="8">
        <v>681</v>
      </c>
      <c r="B690" s="48">
        <v>0</v>
      </c>
      <c r="C690" s="48">
        <v>0</v>
      </c>
      <c r="D690" s="48">
        <v>0</v>
      </c>
    </row>
    <row r="691" spans="1:4" x14ac:dyDescent="0.2">
      <c r="A691" s="8">
        <v>682</v>
      </c>
      <c r="B691" s="48">
        <v>0</v>
      </c>
      <c r="C691" s="48">
        <v>3363.7837830000003</v>
      </c>
      <c r="D691" s="48">
        <v>0</v>
      </c>
    </row>
    <row r="692" spans="1:4" x14ac:dyDescent="0.2">
      <c r="A692" s="8">
        <v>683</v>
      </c>
      <c r="B692" s="48">
        <v>0</v>
      </c>
      <c r="C692" s="48">
        <v>2719.2982779999998</v>
      </c>
      <c r="D692" s="48">
        <v>51.989235000000001</v>
      </c>
    </row>
    <row r="693" spans="1:4" x14ac:dyDescent="0.2">
      <c r="A693" s="8">
        <v>684</v>
      </c>
      <c r="B693" s="48">
        <v>4220.3075509999999</v>
      </c>
      <c r="C693" s="48">
        <v>2142.905154</v>
      </c>
      <c r="D693" s="48">
        <v>2320.8926860000001</v>
      </c>
    </row>
    <row r="694" spans="1:4" x14ac:dyDescent="0.2">
      <c r="A694" s="8">
        <v>685</v>
      </c>
      <c r="B694" s="48">
        <v>10568.633056999999</v>
      </c>
      <c r="C694" s="48">
        <v>5563.6239009999999</v>
      </c>
      <c r="D694" s="48">
        <v>5716.8292000000001</v>
      </c>
    </row>
    <row r="695" spans="1:4" x14ac:dyDescent="0.2">
      <c r="A695" s="8">
        <v>686</v>
      </c>
      <c r="B695" s="48">
        <v>5393.8712759999999</v>
      </c>
      <c r="C695" s="48">
        <v>12447.371582</v>
      </c>
      <c r="D695" s="48">
        <v>3203.5017190000003</v>
      </c>
    </row>
    <row r="696" spans="1:4" x14ac:dyDescent="0.2">
      <c r="A696" s="8">
        <v>687</v>
      </c>
      <c r="B696" s="48">
        <v>14356.856690000001</v>
      </c>
      <c r="C696" s="48">
        <v>21914.370361000001</v>
      </c>
      <c r="D696" s="48">
        <v>5253.5492090000007</v>
      </c>
    </row>
    <row r="697" spans="1:4" x14ac:dyDescent="0.2">
      <c r="A697" s="8">
        <v>688</v>
      </c>
      <c r="B697" s="48">
        <v>25437.128906999998</v>
      </c>
      <c r="C697" s="48">
        <v>36820.009867000001</v>
      </c>
      <c r="D697" s="48">
        <v>6108.9080000000004</v>
      </c>
    </row>
    <row r="698" spans="1:4" x14ac:dyDescent="0.2">
      <c r="A698" s="8">
        <v>689</v>
      </c>
      <c r="B698" s="48">
        <v>27674.418457</v>
      </c>
      <c r="C698" s="48">
        <v>55243.855605000004</v>
      </c>
      <c r="D698" s="48">
        <v>6063.5619669999996</v>
      </c>
    </row>
    <row r="699" spans="1:4" x14ac:dyDescent="0.2">
      <c r="A699" s="8">
        <v>690</v>
      </c>
      <c r="B699" s="48">
        <v>46508.141820000004</v>
      </c>
      <c r="C699" s="48">
        <v>84034.29800000001</v>
      </c>
      <c r="D699" s="48">
        <v>1937.779297</v>
      </c>
    </row>
    <row r="700" spans="1:4" x14ac:dyDescent="0.2">
      <c r="A700" s="8">
        <v>691</v>
      </c>
      <c r="B700" s="48">
        <v>64363.341069999995</v>
      </c>
      <c r="C700" s="48">
        <v>74119.022211000003</v>
      </c>
      <c r="D700" s="48">
        <v>703.63109700000007</v>
      </c>
    </row>
    <row r="701" spans="1:4" x14ac:dyDescent="0.2">
      <c r="A701" s="8">
        <v>692</v>
      </c>
      <c r="B701" s="48">
        <v>92821.917749999993</v>
      </c>
      <c r="C701" s="48">
        <v>25949.545898</v>
      </c>
      <c r="D701" s="48">
        <v>3907.218093</v>
      </c>
    </row>
    <row r="702" spans="1:4" x14ac:dyDescent="0.2">
      <c r="A702" s="8">
        <v>693</v>
      </c>
      <c r="B702" s="48">
        <v>89914.896999999997</v>
      </c>
      <c r="C702" s="48">
        <v>12290.09729</v>
      </c>
      <c r="D702" s="48">
        <v>4559.1023000000005</v>
      </c>
    </row>
    <row r="703" spans="1:4" x14ac:dyDescent="0.2">
      <c r="A703" s="8">
        <v>694</v>
      </c>
      <c r="B703" s="48">
        <v>87552.315000000002</v>
      </c>
      <c r="C703" s="48">
        <v>1163.6329040000001</v>
      </c>
      <c r="D703" s="48">
        <v>3417.5721429999999</v>
      </c>
    </row>
    <row r="704" spans="1:4" x14ac:dyDescent="0.2">
      <c r="A704" s="8">
        <v>695</v>
      </c>
      <c r="B704" s="48">
        <v>126217.086</v>
      </c>
      <c r="C704" s="48">
        <v>22.199352000000001</v>
      </c>
      <c r="D704" s="48">
        <v>2369.3946539999997</v>
      </c>
    </row>
    <row r="705" spans="1:4" x14ac:dyDescent="0.2">
      <c r="A705" s="8">
        <v>696</v>
      </c>
      <c r="B705" s="48">
        <v>135440.23800000001</v>
      </c>
      <c r="C705" s="48">
        <v>2711.5222779999999</v>
      </c>
      <c r="D705" s="48">
        <v>4730.4420630000004</v>
      </c>
    </row>
    <row r="706" spans="1:4" x14ac:dyDescent="0.2">
      <c r="A706" s="8">
        <v>697</v>
      </c>
      <c r="B706" s="48">
        <v>117808.14199999999</v>
      </c>
      <c r="C706" s="48">
        <v>11437.446534000001</v>
      </c>
      <c r="D706" s="48">
        <v>4750.8129420000005</v>
      </c>
    </row>
    <row r="707" spans="1:4" x14ac:dyDescent="0.2">
      <c r="A707" s="8">
        <v>698</v>
      </c>
      <c r="B707" s="48">
        <v>121449.45225</v>
      </c>
      <c r="C707" s="48">
        <v>27289.474609999997</v>
      </c>
      <c r="D707" s="48">
        <v>387.95197899999999</v>
      </c>
    </row>
    <row r="708" spans="1:4" x14ac:dyDescent="0.2">
      <c r="A708" s="8">
        <v>699</v>
      </c>
      <c r="B708" s="48">
        <v>131410.61850000001</v>
      </c>
      <c r="C708" s="48">
        <v>32231.723891000001</v>
      </c>
      <c r="D708" s="48">
        <v>0</v>
      </c>
    </row>
    <row r="709" spans="1:4" x14ac:dyDescent="0.2">
      <c r="A709" s="8">
        <v>700</v>
      </c>
      <c r="B709" s="48">
        <v>71799.796000000002</v>
      </c>
      <c r="C709" s="48">
        <v>11281.512818000001</v>
      </c>
      <c r="D709" s="48">
        <v>0</v>
      </c>
    </row>
    <row r="710" spans="1:4" x14ac:dyDescent="0.2">
      <c r="A710" s="8">
        <v>701</v>
      </c>
      <c r="B710" s="48">
        <v>24309.993739999998</v>
      </c>
      <c r="C710" s="48">
        <v>12270.478881999999</v>
      </c>
      <c r="D710" s="48">
        <v>0</v>
      </c>
    </row>
    <row r="711" spans="1:4" x14ac:dyDescent="0.2">
      <c r="A711" s="8">
        <v>702</v>
      </c>
      <c r="B711" s="48">
        <v>1100.7620549999999</v>
      </c>
      <c r="C711" s="48">
        <v>6005.690063</v>
      </c>
      <c r="D711" s="48">
        <v>0</v>
      </c>
    </row>
    <row r="712" spans="1:4" x14ac:dyDescent="0.2">
      <c r="A712" s="8">
        <v>703</v>
      </c>
      <c r="B712" s="48">
        <v>0</v>
      </c>
      <c r="C712" s="48">
        <v>3077.9822430000004</v>
      </c>
      <c r="D712" s="48">
        <v>640.88348300000007</v>
      </c>
    </row>
    <row r="713" spans="1:4" x14ac:dyDescent="0.2">
      <c r="A713" s="8">
        <v>704</v>
      </c>
      <c r="B713" s="48">
        <v>0</v>
      </c>
      <c r="C713" s="48">
        <v>0</v>
      </c>
      <c r="D713" s="48">
        <v>3952.6133040000004</v>
      </c>
    </row>
    <row r="714" spans="1:4" x14ac:dyDescent="0.2">
      <c r="A714" s="8">
        <v>705</v>
      </c>
      <c r="B714" s="48">
        <v>0</v>
      </c>
      <c r="C714" s="48">
        <v>904.51757799999996</v>
      </c>
      <c r="D714" s="48">
        <v>4722.1027830000003</v>
      </c>
    </row>
    <row r="715" spans="1:4" x14ac:dyDescent="0.2">
      <c r="A715" s="8">
        <v>706</v>
      </c>
      <c r="B715" s="48">
        <v>0</v>
      </c>
      <c r="C715" s="48">
        <v>69.379081999999997</v>
      </c>
      <c r="D715" s="48">
        <v>4867.1514289999996</v>
      </c>
    </row>
    <row r="716" spans="1:4" x14ac:dyDescent="0.2">
      <c r="A716" s="8">
        <v>707</v>
      </c>
      <c r="B716" s="48">
        <v>1346.359549</v>
      </c>
      <c r="C716" s="48">
        <v>522.51270399999999</v>
      </c>
      <c r="D716" s="48">
        <v>8524.4981000000007</v>
      </c>
    </row>
    <row r="717" spans="1:4" x14ac:dyDescent="0.2">
      <c r="A717" s="8">
        <v>708</v>
      </c>
      <c r="B717" s="48">
        <v>1958.545333</v>
      </c>
      <c r="C717" s="48">
        <v>760.98239199999989</v>
      </c>
      <c r="D717" s="48">
        <v>8615.0708000000013</v>
      </c>
    </row>
    <row r="718" spans="1:4" x14ac:dyDescent="0.2">
      <c r="A718" s="8">
        <v>709</v>
      </c>
      <c r="B718" s="48">
        <v>1808.094871</v>
      </c>
      <c r="C718" s="48">
        <v>7674.9763340000009</v>
      </c>
      <c r="D718" s="48">
        <v>8461.3910999999989</v>
      </c>
    </row>
    <row r="719" spans="1:4" x14ac:dyDescent="0.2">
      <c r="A719" s="8">
        <v>710</v>
      </c>
      <c r="B719" s="48">
        <v>16049.261719</v>
      </c>
      <c r="C719" s="48">
        <v>10773.024170999999</v>
      </c>
      <c r="D719" s="48">
        <v>7624.8693000000003</v>
      </c>
    </row>
    <row r="720" spans="1:4" x14ac:dyDescent="0.2">
      <c r="A720" s="8">
        <v>711</v>
      </c>
      <c r="B720" s="48">
        <v>38684.228805000006</v>
      </c>
      <c r="C720" s="48">
        <v>13185.229126</v>
      </c>
      <c r="D720" s="48">
        <v>5670.5164999999997</v>
      </c>
    </row>
    <row r="721" spans="1:4" x14ac:dyDescent="0.2">
      <c r="A721" s="8">
        <v>712</v>
      </c>
      <c r="B721" s="48">
        <v>45683.983468999999</v>
      </c>
      <c r="C721" s="48">
        <v>28897.848143999996</v>
      </c>
      <c r="D721" s="48">
        <v>3613.3296350000001</v>
      </c>
    </row>
    <row r="722" spans="1:4" x14ac:dyDescent="0.2">
      <c r="A722" s="8">
        <v>713</v>
      </c>
      <c r="B722" s="48">
        <v>48756.911914000004</v>
      </c>
      <c r="C722" s="48">
        <v>40277.340325000005</v>
      </c>
      <c r="D722" s="48">
        <v>3832.134133</v>
      </c>
    </row>
    <row r="723" spans="1:4" x14ac:dyDescent="0.2">
      <c r="A723" s="8">
        <v>714</v>
      </c>
      <c r="B723" s="48">
        <v>57181.874069999998</v>
      </c>
      <c r="C723" s="48">
        <v>18121.390625</v>
      </c>
      <c r="D723" s="48">
        <v>3741.2702990000003</v>
      </c>
    </row>
    <row r="724" spans="1:4" x14ac:dyDescent="0.2">
      <c r="A724" s="8">
        <v>715</v>
      </c>
      <c r="B724" s="48">
        <v>76846.358500000002</v>
      </c>
      <c r="C724" s="48">
        <v>19930.968016999999</v>
      </c>
      <c r="D724" s="48">
        <v>4634.1486150000001</v>
      </c>
    </row>
    <row r="725" spans="1:4" x14ac:dyDescent="0.2">
      <c r="A725" s="8">
        <v>716</v>
      </c>
      <c r="B725" s="48">
        <v>137974.163</v>
      </c>
      <c r="C725" s="48">
        <v>48052.100999999995</v>
      </c>
      <c r="D725" s="48">
        <v>9015.1741000000002</v>
      </c>
    </row>
    <row r="726" spans="1:4" x14ac:dyDescent="0.2">
      <c r="A726" s="8">
        <v>717</v>
      </c>
      <c r="B726" s="48">
        <v>155459.16475</v>
      </c>
      <c r="C726" s="48">
        <v>57464.129319999993</v>
      </c>
      <c r="D726" s="48">
        <v>27333.356899999999</v>
      </c>
    </row>
    <row r="727" spans="1:4" x14ac:dyDescent="0.2">
      <c r="A727" s="8">
        <v>718</v>
      </c>
      <c r="B727" s="48">
        <v>156376.84775000002</v>
      </c>
      <c r="C727" s="48">
        <v>37815.524484000001</v>
      </c>
      <c r="D727" s="48">
        <v>26047.463400000001</v>
      </c>
    </row>
    <row r="728" spans="1:4" x14ac:dyDescent="0.2">
      <c r="A728" s="8">
        <v>719</v>
      </c>
      <c r="B728" s="48">
        <v>152854.1955</v>
      </c>
      <c r="C728" s="48">
        <v>19445.260620000001</v>
      </c>
      <c r="D728" s="48">
        <v>25316.418399999999</v>
      </c>
    </row>
    <row r="729" spans="1:4" x14ac:dyDescent="0.2">
      <c r="A729" s="8">
        <v>720</v>
      </c>
      <c r="B729" s="48">
        <v>142924.75025000001</v>
      </c>
      <c r="C729" s="48">
        <v>17725.132080000003</v>
      </c>
      <c r="D729" s="48">
        <v>28416.060700000002</v>
      </c>
    </row>
    <row r="730" spans="1:4" x14ac:dyDescent="0.2">
      <c r="A730" s="8">
        <v>721</v>
      </c>
      <c r="B730" s="48">
        <v>104239.60775</v>
      </c>
      <c r="C730" s="48">
        <v>23482.145508000001</v>
      </c>
      <c r="D730" s="48">
        <v>23053.515199999998</v>
      </c>
    </row>
    <row r="731" spans="1:4" x14ac:dyDescent="0.2">
      <c r="A731" s="8">
        <v>722</v>
      </c>
      <c r="B731" s="48">
        <v>73281.507750000004</v>
      </c>
      <c r="C731" s="48">
        <v>23808.949219000002</v>
      </c>
      <c r="D731" s="48">
        <v>21854.296399999999</v>
      </c>
    </row>
    <row r="732" spans="1:4" x14ac:dyDescent="0.2">
      <c r="A732" s="8">
        <v>723</v>
      </c>
      <c r="B732" s="48">
        <v>71531.702000000005</v>
      </c>
      <c r="C732" s="48">
        <v>41165.564257999999</v>
      </c>
      <c r="D732" s="48">
        <v>19854.157200000001</v>
      </c>
    </row>
    <row r="733" spans="1:4" x14ac:dyDescent="0.2">
      <c r="A733" s="8">
        <v>724</v>
      </c>
      <c r="B733" s="48">
        <v>47703.808602000005</v>
      </c>
      <c r="C733" s="48">
        <v>50518.922749999998</v>
      </c>
      <c r="D733" s="48">
        <v>14630.940199999999</v>
      </c>
    </row>
    <row r="734" spans="1:4" x14ac:dyDescent="0.2">
      <c r="A734" s="8">
        <v>725</v>
      </c>
      <c r="B734" s="48">
        <v>26911.664063</v>
      </c>
      <c r="C734" s="48">
        <v>61943.828999999998</v>
      </c>
      <c r="D734" s="48">
        <v>16630.3423</v>
      </c>
    </row>
    <row r="735" spans="1:4" x14ac:dyDescent="0.2">
      <c r="A735" s="8">
        <v>726</v>
      </c>
      <c r="B735" s="48">
        <v>9219.2993770000012</v>
      </c>
      <c r="C735" s="48">
        <v>52571.921679999999</v>
      </c>
      <c r="D735" s="48">
        <v>20576.381799999999</v>
      </c>
    </row>
    <row r="736" spans="1:4" x14ac:dyDescent="0.2">
      <c r="A736" s="8">
        <v>727</v>
      </c>
      <c r="B736" s="48">
        <v>1798.3847890000002</v>
      </c>
      <c r="C736" s="48">
        <v>49542.295999999995</v>
      </c>
      <c r="D736" s="48">
        <v>24200.779699999999</v>
      </c>
    </row>
    <row r="737" spans="1:4" x14ac:dyDescent="0.2">
      <c r="A737" s="8">
        <v>728</v>
      </c>
      <c r="B737" s="48">
        <v>4.7570620000000003</v>
      </c>
      <c r="C737" s="48">
        <v>50862.060071</v>
      </c>
      <c r="D737" s="48">
        <v>19356.827099999999</v>
      </c>
    </row>
    <row r="738" spans="1:4" x14ac:dyDescent="0.2">
      <c r="A738" s="8">
        <v>729</v>
      </c>
      <c r="B738" s="48">
        <v>0</v>
      </c>
      <c r="C738" s="48">
        <v>38082.098835999997</v>
      </c>
      <c r="D738" s="48">
        <v>20576.4722</v>
      </c>
    </row>
    <row r="739" spans="1:4" x14ac:dyDescent="0.2">
      <c r="A739" s="8">
        <v>730</v>
      </c>
      <c r="B739" s="48">
        <v>497.08186799999999</v>
      </c>
      <c r="C739" s="48">
        <v>23819.656737000001</v>
      </c>
      <c r="D739" s="48">
        <v>18140.714899999999</v>
      </c>
    </row>
    <row r="740" spans="1:4" x14ac:dyDescent="0.2">
      <c r="A740" s="8">
        <v>731</v>
      </c>
      <c r="B740" s="48">
        <v>19.659561</v>
      </c>
      <c r="C740" s="48">
        <v>20480.162597999999</v>
      </c>
      <c r="D740" s="48">
        <v>16793.791700000002</v>
      </c>
    </row>
    <row r="741" spans="1:4" x14ac:dyDescent="0.2">
      <c r="A741" s="8">
        <v>732</v>
      </c>
      <c r="B741" s="48">
        <v>0</v>
      </c>
      <c r="C741" s="48">
        <v>9932.9133289999991</v>
      </c>
      <c r="D741" s="48">
        <v>13703.348600000001</v>
      </c>
    </row>
    <row r="742" spans="1:4" x14ac:dyDescent="0.2">
      <c r="A742" s="8">
        <v>733</v>
      </c>
      <c r="B742" s="48">
        <v>829.67938700000002</v>
      </c>
      <c r="C742" s="48">
        <v>17511.296144</v>
      </c>
      <c r="D742" s="48">
        <v>11609.577599999999</v>
      </c>
    </row>
    <row r="743" spans="1:4" x14ac:dyDescent="0.2">
      <c r="A743" s="8">
        <v>734</v>
      </c>
      <c r="B743" s="48">
        <v>13809.894775000001</v>
      </c>
      <c r="C743" s="48">
        <v>35152.112059999999</v>
      </c>
      <c r="D743" s="48">
        <v>3928.5812089999999</v>
      </c>
    </row>
    <row r="744" spans="1:4" x14ac:dyDescent="0.2">
      <c r="A744" s="8">
        <v>735</v>
      </c>
      <c r="B744" s="48">
        <v>29405.218262000002</v>
      </c>
      <c r="C744" s="48">
        <v>57227.949500000002</v>
      </c>
      <c r="D744" s="48">
        <v>1923.4115590000001</v>
      </c>
    </row>
    <row r="745" spans="1:4" x14ac:dyDescent="0.2">
      <c r="A745" s="8">
        <v>736</v>
      </c>
      <c r="B745" s="48">
        <v>27298.688477000003</v>
      </c>
      <c r="C745" s="48">
        <v>66562.429999999993</v>
      </c>
      <c r="D745" s="48">
        <v>651.02249200000006</v>
      </c>
    </row>
    <row r="746" spans="1:4" x14ac:dyDescent="0.2">
      <c r="A746" s="8">
        <v>737</v>
      </c>
      <c r="B746" s="48">
        <v>27203.375977</v>
      </c>
      <c r="C746" s="48">
        <v>85488.214749999999</v>
      </c>
      <c r="D746" s="48">
        <v>700.11808999999994</v>
      </c>
    </row>
    <row r="747" spans="1:4" x14ac:dyDescent="0.2">
      <c r="A747" s="8">
        <v>738</v>
      </c>
      <c r="B747" s="48">
        <v>35512.099953999998</v>
      </c>
      <c r="C747" s="48">
        <v>71093.237999999998</v>
      </c>
      <c r="D747" s="48">
        <v>6217.2456280000006</v>
      </c>
    </row>
    <row r="748" spans="1:4" x14ac:dyDescent="0.2">
      <c r="A748" s="8">
        <v>739</v>
      </c>
      <c r="B748" s="48">
        <v>52625.067999999999</v>
      </c>
      <c r="C748" s="48">
        <v>36985.062254999997</v>
      </c>
      <c r="D748" s="48">
        <v>16043.136500000001</v>
      </c>
    </row>
    <row r="749" spans="1:4" x14ac:dyDescent="0.2">
      <c r="A749" s="8">
        <v>740</v>
      </c>
      <c r="B749" s="48">
        <v>101869.79299999999</v>
      </c>
      <c r="C749" s="48">
        <v>21823.315918</v>
      </c>
      <c r="D749" s="48">
        <v>16272.380499999999</v>
      </c>
    </row>
    <row r="750" spans="1:4" x14ac:dyDescent="0.2">
      <c r="A750" s="8">
        <v>741</v>
      </c>
      <c r="B750" s="48">
        <v>127280.62899999999</v>
      </c>
      <c r="C750" s="48">
        <v>20186.008301000002</v>
      </c>
      <c r="D750" s="48">
        <v>13312.6477</v>
      </c>
    </row>
    <row r="751" spans="1:4" x14ac:dyDescent="0.2">
      <c r="A751" s="8">
        <v>742</v>
      </c>
      <c r="B751" s="48">
        <v>149759.125</v>
      </c>
      <c r="C751" s="48">
        <v>33639.747069999998</v>
      </c>
      <c r="D751" s="48">
        <v>7308.7489999999998</v>
      </c>
    </row>
    <row r="752" spans="1:4" x14ac:dyDescent="0.2">
      <c r="A752" s="8">
        <v>743</v>
      </c>
      <c r="B752" s="48">
        <v>158175.95700000002</v>
      </c>
      <c r="C752" s="48">
        <v>31569.073731</v>
      </c>
      <c r="D752" s="48">
        <v>1752.4034880000002</v>
      </c>
    </row>
    <row r="753" spans="1:4" x14ac:dyDescent="0.2">
      <c r="A753" s="8">
        <v>744</v>
      </c>
      <c r="B753" s="48">
        <v>156934.239</v>
      </c>
      <c r="C753" s="48">
        <v>28244.216308999999</v>
      </c>
      <c r="D753" s="48">
        <v>1652.1313930000001</v>
      </c>
    </row>
    <row r="754" spans="1:4" x14ac:dyDescent="0.2">
      <c r="A754" s="8">
        <v>745</v>
      </c>
      <c r="B754" s="48"/>
      <c r="C754" s="48"/>
      <c r="D754" s="4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topLeftCell="A712" workbookViewId="0">
      <selection activeCell="F746" sqref="F746"/>
    </sheetView>
  </sheetViews>
  <sheetFormatPr baseColWidth="10" defaultRowHeight="16" x14ac:dyDescent="0.2"/>
  <cols>
    <col min="1" max="1" width="10.83203125" style="4"/>
    <col min="5" max="5" width="19.1640625" bestFit="1" customWidth="1"/>
  </cols>
  <sheetData>
    <row r="1" spans="1:6" x14ac:dyDescent="0.2">
      <c r="E1" t="s">
        <v>63</v>
      </c>
      <c r="F1" t="s">
        <v>103</v>
      </c>
    </row>
    <row r="2" spans="1:6" x14ac:dyDescent="0.2">
      <c r="A2" s="52" t="s">
        <v>77</v>
      </c>
      <c r="B2" s="52" t="s">
        <v>39</v>
      </c>
      <c r="C2" s="52" t="s">
        <v>75</v>
      </c>
      <c r="D2" s="52" t="s">
        <v>21</v>
      </c>
      <c r="E2" s="52" t="s">
        <v>76</v>
      </c>
    </row>
    <row r="3" spans="1:6" x14ac:dyDescent="0.2">
      <c r="A3" s="53">
        <v>1</v>
      </c>
      <c r="B3" s="59"/>
      <c r="C3" s="59"/>
      <c r="D3" s="59"/>
      <c r="E3" s="59">
        <v>195.58563750000002</v>
      </c>
      <c r="F3">
        <v>83.831978700000008</v>
      </c>
    </row>
    <row r="4" spans="1:6" x14ac:dyDescent="0.2">
      <c r="A4" s="53">
        <v>2</v>
      </c>
      <c r="B4" s="59"/>
      <c r="C4" s="59"/>
      <c r="D4" s="59"/>
      <c r="E4" s="59">
        <v>195.58563750000002</v>
      </c>
      <c r="F4">
        <v>83.831978700000008</v>
      </c>
    </row>
    <row r="5" spans="1:6" x14ac:dyDescent="0.2">
      <c r="A5" s="53">
        <v>3</v>
      </c>
      <c r="B5" s="59"/>
      <c r="C5" s="59"/>
      <c r="D5" s="59"/>
      <c r="E5" s="59">
        <v>195.58563750000002</v>
      </c>
      <c r="F5">
        <v>83.831978700000008</v>
      </c>
    </row>
    <row r="6" spans="1:6" x14ac:dyDescent="0.2">
      <c r="A6" s="53">
        <v>4</v>
      </c>
      <c r="B6" s="59"/>
      <c r="C6" s="59"/>
      <c r="D6" s="59"/>
      <c r="E6" s="59">
        <v>142.62899580000001</v>
      </c>
      <c r="F6">
        <v>83.831978700000008</v>
      </c>
    </row>
    <row r="7" spans="1:6" x14ac:dyDescent="0.2">
      <c r="A7" s="53">
        <v>5</v>
      </c>
      <c r="B7" s="59"/>
      <c r="C7" s="59"/>
      <c r="D7" s="59"/>
      <c r="E7" s="59">
        <v>86.6266569</v>
      </c>
      <c r="F7">
        <v>83.831978700000008</v>
      </c>
    </row>
    <row r="8" spans="1:6" x14ac:dyDescent="0.2">
      <c r="A8" s="4">
        <v>6</v>
      </c>
      <c r="B8" s="59"/>
      <c r="C8" s="59"/>
      <c r="D8" s="59"/>
      <c r="E8" s="59">
        <v>86.6266569</v>
      </c>
      <c r="F8">
        <v>83.831978700000008</v>
      </c>
    </row>
    <row r="9" spans="1:6" x14ac:dyDescent="0.2">
      <c r="A9" s="4">
        <v>7</v>
      </c>
      <c r="B9" s="38"/>
      <c r="C9" s="38"/>
      <c r="D9" s="38"/>
      <c r="E9" s="38">
        <v>86.6266569</v>
      </c>
      <c r="F9">
        <v>83.831978700000008</v>
      </c>
    </row>
    <row r="10" spans="1:6" x14ac:dyDescent="0.2">
      <c r="A10" s="4">
        <v>8</v>
      </c>
      <c r="B10" s="38"/>
      <c r="C10" s="38"/>
      <c r="D10" s="38"/>
      <c r="E10" s="38">
        <v>86.6266569</v>
      </c>
      <c r="F10">
        <v>83.831978700000008</v>
      </c>
    </row>
    <row r="11" spans="1:6" x14ac:dyDescent="0.2">
      <c r="A11" s="4">
        <v>9</v>
      </c>
      <c r="B11" s="38"/>
      <c r="C11" s="38"/>
      <c r="D11" s="38"/>
      <c r="E11" s="38">
        <v>90.801939599999997</v>
      </c>
      <c r="F11">
        <v>88.090934399999995</v>
      </c>
    </row>
    <row r="12" spans="1:6" x14ac:dyDescent="0.2">
      <c r="A12" s="4">
        <v>10</v>
      </c>
      <c r="B12" s="38"/>
      <c r="C12" s="38"/>
      <c r="D12" s="38"/>
      <c r="E12" s="38">
        <v>195.12543599999998</v>
      </c>
      <c r="F12">
        <v>189.30179520000002</v>
      </c>
    </row>
    <row r="13" spans="1:6" x14ac:dyDescent="0.2">
      <c r="A13" s="4">
        <v>11</v>
      </c>
      <c r="B13" s="38"/>
      <c r="C13" s="38"/>
      <c r="D13" s="38"/>
      <c r="E13" s="38">
        <v>197.2088937</v>
      </c>
      <c r="F13">
        <v>191.32668179999999</v>
      </c>
    </row>
    <row r="14" spans="1:6" x14ac:dyDescent="0.2">
      <c r="A14" s="4">
        <v>12</v>
      </c>
      <c r="B14" s="38"/>
      <c r="C14" s="38"/>
      <c r="D14" s="38"/>
      <c r="E14" s="38">
        <v>197.2088937</v>
      </c>
      <c r="F14">
        <v>191.32668179999999</v>
      </c>
    </row>
    <row r="15" spans="1:6" x14ac:dyDescent="0.2">
      <c r="A15" s="4">
        <v>13</v>
      </c>
      <c r="B15" s="38"/>
      <c r="C15" s="38"/>
      <c r="D15" s="38"/>
      <c r="E15" s="38">
        <v>197.2088937</v>
      </c>
      <c r="F15">
        <v>191.32668179999999</v>
      </c>
    </row>
    <row r="16" spans="1:6" x14ac:dyDescent="0.2">
      <c r="A16" s="4">
        <v>14</v>
      </c>
      <c r="B16" s="38"/>
      <c r="C16" s="38"/>
      <c r="D16" s="38"/>
      <c r="E16" s="38">
        <v>197.2088937</v>
      </c>
      <c r="F16">
        <v>191.32668179999999</v>
      </c>
    </row>
    <row r="17" spans="1:6" x14ac:dyDescent="0.2">
      <c r="A17" s="4">
        <v>15</v>
      </c>
      <c r="B17" s="38"/>
      <c r="C17" s="38"/>
      <c r="D17" s="38"/>
      <c r="E17" s="38">
        <v>197.2088937</v>
      </c>
      <c r="F17">
        <v>191.32668179999999</v>
      </c>
    </row>
    <row r="18" spans="1:6" x14ac:dyDescent="0.2">
      <c r="A18" s="4">
        <v>16</v>
      </c>
      <c r="B18" s="38"/>
      <c r="C18" s="38"/>
      <c r="D18" s="38"/>
      <c r="E18" s="38">
        <v>197.2088937</v>
      </c>
      <c r="F18">
        <v>191.32668179999999</v>
      </c>
    </row>
    <row r="19" spans="1:6" x14ac:dyDescent="0.2">
      <c r="A19" s="4">
        <v>17</v>
      </c>
      <c r="B19" s="38"/>
      <c r="C19" s="38"/>
      <c r="D19" s="38"/>
      <c r="E19" s="38">
        <v>197.2088937</v>
      </c>
      <c r="F19">
        <v>191.32668179999999</v>
      </c>
    </row>
    <row r="20" spans="1:6" x14ac:dyDescent="0.2">
      <c r="A20" s="4">
        <v>18</v>
      </c>
      <c r="B20" s="38"/>
      <c r="C20" s="38"/>
      <c r="D20" s="38"/>
      <c r="E20" s="38">
        <v>197.2088937</v>
      </c>
      <c r="F20">
        <v>191.32668179999999</v>
      </c>
    </row>
    <row r="21" spans="1:6" x14ac:dyDescent="0.2">
      <c r="A21" s="4">
        <v>19</v>
      </c>
      <c r="B21" s="38"/>
      <c r="C21" s="38"/>
      <c r="D21" s="38"/>
      <c r="E21" s="38">
        <v>198.13766400000003</v>
      </c>
      <c r="F21">
        <v>191.52749700000001</v>
      </c>
    </row>
    <row r="22" spans="1:6" x14ac:dyDescent="0.2">
      <c r="A22" s="4">
        <v>20</v>
      </c>
      <c r="B22" s="38"/>
      <c r="C22" s="38"/>
      <c r="D22" s="38"/>
      <c r="E22" s="38">
        <v>198.13766400000003</v>
      </c>
      <c r="F22">
        <v>198.13766400000003</v>
      </c>
    </row>
    <row r="23" spans="1:6" x14ac:dyDescent="0.2">
      <c r="A23" s="4">
        <v>21</v>
      </c>
      <c r="B23" s="38"/>
      <c r="C23" s="38"/>
      <c r="D23" s="38"/>
      <c r="E23" s="38">
        <v>198.13766400000003</v>
      </c>
      <c r="F23">
        <v>198.13766400000003</v>
      </c>
    </row>
    <row r="24" spans="1:6" x14ac:dyDescent="0.2">
      <c r="A24" s="4">
        <v>22</v>
      </c>
      <c r="B24" s="38"/>
      <c r="C24" s="38"/>
      <c r="D24" s="38"/>
      <c r="E24" s="38">
        <v>198.13766400000003</v>
      </c>
      <c r="F24">
        <v>198.13766400000003</v>
      </c>
    </row>
    <row r="25" spans="1:6" x14ac:dyDescent="0.2">
      <c r="A25" s="4">
        <v>23</v>
      </c>
      <c r="B25" s="38"/>
      <c r="C25" s="38"/>
      <c r="D25" s="38"/>
      <c r="E25" s="38">
        <v>198.13766400000003</v>
      </c>
      <c r="F25">
        <v>198.13766400000003</v>
      </c>
    </row>
    <row r="26" spans="1:6" x14ac:dyDescent="0.2">
      <c r="A26" s="4">
        <v>24</v>
      </c>
      <c r="B26" s="38"/>
      <c r="C26" s="38"/>
      <c r="D26" s="38"/>
      <c r="E26" s="38">
        <v>198.13766400000003</v>
      </c>
      <c r="F26">
        <v>63.892702800000002</v>
      </c>
    </row>
    <row r="27" spans="1:6" x14ac:dyDescent="0.2">
      <c r="A27" s="4">
        <v>25</v>
      </c>
      <c r="B27" s="38"/>
      <c r="C27" s="38"/>
      <c r="D27" s="38"/>
      <c r="E27" s="38">
        <v>197.20114749999999</v>
      </c>
      <c r="F27">
        <v>66.35071099999999</v>
      </c>
    </row>
    <row r="28" spans="1:6" x14ac:dyDescent="0.2">
      <c r="A28" s="4">
        <v>26</v>
      </c>
      <c r="B28" s="38"/>
      <c r="C28" s="38"/>
      <c r="D28" s="38"/>
      <c r="E28" s="38">
        <v>197.20114749999999</v>
      </c>
      <c r="F28">
        <v>59.382294999999999</v>
      </c>
    </row>
    <row r="29" spans="1:6" x14ac:dyDescent="0.2">
      <c r="A29" s="4">
        <v>27</v>
      </c>
      <c r="B29" s="38"/>
      <c r="C29" s="38"/>
      <c r="D29" s="38"/>
      <c r="E29" s="38">
        <v>197.20114749999999</v>
      </c>
      <c r="F29">
        <v>59.382294999999999</v>
      </c>
    </row>
    <row r="30" spans="1:6" x14ac:dyDescent="0.2">
      <c r="A30" s="4">
        <v>28</v>
      </c>
      <c r="B30" s="38"/>
      <c r="C30" s="38"/>
      <c r="D30" s="38"/>
      <c r="E30" s="38">
        <v>197.20114749999999</v>
      </c>
      <c r="F30">
        <v>59.382294999999999</v>
      </c>
    </row>
    <row r="31" spans="1:6" x14ac:dyDescent="0.2">
      <c r="A31" s="4">
        <v>29</v>
      </c>
      <c r="B31" s="38"/>
      <c r="C31" s="38"/>
      <c r="D31" s="38"/>
      <c r="E31" s="38">
        <v>197.20114749999999</v>
      </c>
      <c r="F31">
        <v>63.268526999999999</v>
      </c>
    </row>
    <row r="32" spans="1:6" x14ac:dyDescent="0.2">
      <c r="A32" s="4">
        <v>30</v>
      </c>
      <c r="B32" s="38"/>
      <c r="C32" s="38"/>
      <c r="D32" s="38"/>
      <c r="E32" s="38">
        <v>197.20114749999999</v>
      </c>
      <c r="F32">
        <v>68.27707599999998</v>
      </c>
    </row>
    <row r="33" spans="1:6" x14ac:dyDescent="0.2">
      <c r="A33" s="4">
        <v>31</v>
      </c>
      <c r="B33" s="38"/>
      <c r="C33" s="38"/>
      <c r="D33" s="38"/>
      <c r="E33" s="38">
        <v>198.00519549999999</v>
      </c>
      <c r="F33">
        <v>68.27707599999998</v>
      </c>
    </row>
    <row r="34" spans="1:6" x14ac:dyDescent="0.2">
      <c r="A34" s="4">
        <v>32</v>
      </c>
      <c r="B34" s="38"/>
      <c r="C34" s="38"/>
      <c r="D34" s="38"/>
      <c r="E34" s="38">
        <v>201.20463649999999</v>
      </c>
      <c r="F34">
        <v>66.660604500000005</v>
      </c>
    </row>
    <row r="35" spans="1:6" x14ac:dyDescent="0.2">
      <c r="A35" s="4">
        <v>33</v>
      </c>
      <c r="B35" s="38"/>
      <c r="C35" s="38"/>
      <c r="D35" s="38"/>
      <c r="E35" s="38">
        <v>201.33026899999996</v>
      </c>
      <c r="F35">
        <v>59.700564</v>
      </c>
    </row>
    <row r="36" spans="1:6" x14ac:dyDescent="0.2">
      <c r="A36" s="4">
        <v>34</v>
      </c>
      <c r="B36" s="38"/>
      <c r="C36" s="38"/>
      <c r="D36" s="38"/>
      <c r="E36" s="38">
        <v>201.33026899999996</v>
      </c>
      <c r="F36">
        <v>69.608780499999995</v>
      </c>
    </row>
    <row r="37" spans="1:6" x14ac:dyDescent="0.2">
      <c r="A37" s="4">
        <v>35</v>
      </c>
      <c r="B37" s="38"/>
      <c r="C37" s="38"/>
      <c r="D37" s="38"/>
      <c r="E37" s="38">
        <v>201.52290550000001</v>
      </c>
      <c r="F37">
        <v>70.940484999999995</v>
      </c>
    </row>
    <row r="38" spans="1:6" x14ac:dyDescent="0.2">
      <c r="A38" s="4">
        <v>36</v>
      </c>
      <c r="B38" s="38"/>
      <c r="C38" s="38"/>
      <c r="D38" s="38"/>
      <c r="E38" s="38">
        <v>214.71431799999999</v>
      </c>
      <c r="F38">
        <v>69.608780499999995</v>
      </c>
    </row>
    <row r="39" spans="1:6" x14ac:dyDescent="0.2">
      <c r="A39" s="4">
        <v>37</v>
      </c>
      <c r="B39" s="38"/>
      <c r="C39" s="38"/>
      <c r="D39" s="38"/>
      <c r="E39" s="38">
        <v>220.5185395</v>
      </c>
      <c r="F39">
        <v>53.678579499999998</v>
      </c>
    </row>
    <row r="40" spans="1:6" x14ac:dyDescent="0.2">
      <c r="A40" s="4">
        <v>38</v>
      </c>
      <c r="B40" s="38"/>
      <c r="C40" s="38"/>
      <c r="D40" s="38"/>
      <c r="E40" s="38">
        <v>220.5185395</v>
      </c>
      <c r="F40">
        <v>47.413705499999999</v>
      </c>
    </row>
    <row r="41" spans="1:6" x14ac:dyDescent="0.2">
      <c r="A41" s="4">
        <v>39</v>
      </c>
      <c r="B41" s="38"/>
      <c r="C41" s="38"/>
      <c r="D41" s="38"/>
      <c r="E41" s="38">
        <v>220.5185395</v>
      </c>
      <c r="F41">
        <v>62.7241195</v>
      </c>
    </row>
    <row r="42" spans="1:6" x14ac:dyDescent="0.2">
      <c r="A42" s="4">
        <v>40</v>
      </c>
      <c r="B42" s="38"/>
      <c r="C42" s="38"/>
      <c r="D42" s="38"/>
      <c r="E42" s="38">
        <v>220.5185395</v>
      </c>
      <c r="F42">
        <v>63.369032999999995</v>
      </c>
    </row>
    <row r="43" spans="1:6" x14ac:dyDescent="0.2">
      <c r="A43" s="4">
        <v>41</v>
      </c>
      <c r="B43" s="38"/>
      <c r="C43" s="38"/>
      <c r="D43" s="38"/>
      <c r="E43" s="38">
        <v>220.5185395</v>
      </c>
      <c r="F43">
        <v>59.499552000000001</v>
      </c>
    </row>
    <row r="44" spans="1:6" x14ac:dyDescent="0.2">
      <c r="A44" s="4">
        <v>42</v>
      </c>
      <c r="B44" s="38"/>
      <c r="C44" s="38"/>
      <c r="D44" s="38"/>
      <c r="E44" s="38">
        <v>220.5185395</v>
      </c>
      <c r="F44">
        <v>31.374623</v>
      </c>
    </row>
    <row r="45" spans="1:6" x14ac:dyDescent="0.2">
      <c r="A45" s="4">
        <v>43</v>
      </c>
      <c r="B45" s="38"/>
      <c r="C45" s="38"/>
      <c r="D45" s="38"/>
      <c r="E45" s="38">
        <v>222.95580999999996</v>
      </c>
      <c r="F45">
        <v>55.437434499999995</v>
      </c>
    </row>
    <row r="46" spans="1:6" x14ac:dyDescent="0.2">
      <c r="A46" s="4">
        <v>44</v>
      </c>
      <c r="B46" s="38"/>
      <c r="C46" s="38"/>
      <c r="D46" s="38"/>
      <c r="E46" s="38">
        <v>222.95580999999996</v>
      </c>
      <c r="F46">
        <v>69.860045499999998</v>
      </c>
    </row>
    <row r="47" spans="1:6" x14ac:dyDescent="0.2">
      <c r="A47" s="4">
        <v>45</v>
      </c>
      <c r="B47" s="38"/>
      <c r="C47" s="38"/>
      <c r="D47" s="38"/>
      <c r="E47" s="38">
        <v>222.95580999999996</v>
      </c>
      <c r="F47">
        <v>69.860045499999998</v>
      </c>
    </row>
    <row r="48" spans="1:6" x14ac:dyDescent="0.2">
      <c r="A48" s="4">
        <v>46</v>
      </c>
      <c r="B48" s="38"/>
      <c r="C48" s="38"/>
      <c r="D48" s="38"/>
      <c r="E48" s="38">
        <v>202.32695349999997</v>
      </c>
      <c r="F48">
        <v>69.860045499999998</v>
      </c>
    </row>
    <row r="49" spans="1:6" x14ac:dyDescent="0.2">
      <c r="A49" s="4">
        <v>47</v>
      </c>
      <c r="B49" s="38"/>
      <c r="C49" s="38"/>
      <c r="D49" s="38"/>
      <c r="E49" s="38">
        <v>199.15263899999999</v>
      </c>
      <c r="F49">
        <v>69.860045499999998</v>
      </c>
    </row>
    <row r="50" spans="1:6" x14ac:dyDescent="0.2">
      <c r="A50" s="4">
        <v>48</v>
      </c>
      <c r="B50" s="38"/>
      <c r="C50" s="38"/>
      <c r="D50" s="38"/>
      <c r="E50" s="38">
        <v>199.15263899999999</v>
      </c>
      <c r="F50">
        <v>69.860045499999998</v>
      </c>
    </row>
    <row r="51" spans="1:6" x14ac:dyDescent="0.2">
      <c r="A51" s="4">
        <v>49</v>
      </c>
      <c r="B51" s="38"/>
      <c r="C51" s="38"/>
      <c r="D51" s="38"/>
      <c r="E51" s="38">
        <v>194.75245719999998</v>
      </c>
      <c r="F51">
        <v>57.781420900000001</v>
      </c>
    </row>
    <row r="52" spans="1:6" x14ac:dyDescent="0.2">
      <c r="A52" s="4">
        <v>50</v>
      </c>
      <c r="B52" s="38"/>
      <c r="C52" s="38"/>
      <c r="D52" s="38"/>
      <c r="E52" s="38">
        <v>194.75245719999998</v>
      </c>
      <c r="F52">
        <v>57.781420900000001</v>
      </c>
    </row>
    <row r="53" spans="1:6" x14ac:dyDescent="0.2">
      <c r="A53" s="4">
        <v>51</v>
      </c>
      <c r="B53" s="38"/>
      <c r="C53" s="38"/>
      <c r="D53" s="38"/>
      <c r="E53" s="38">
        <v>194.75245719999998</v>
      </c>
      <c r="F53">
        <v>57.011222800000006</v>
      </c>
    </row>
    <row r="54" spans="1:6" x14ac:dyDescent="0.2">
      <c r="A54" s="4">
        <v>52</v>
      </c>
      <c r="B54" s="38"/>
      <c r="C54" s="38"/>
      <c r="D54" s="38"/>
      <c r="E54" s="38">
        <v>194.75245719999998</v>
      </c>
      <c r="F54">
        <v>56.994659399999989</v>
      </c>
    </row>
    <row r="55" spans="1:6" x14ac:dyDescent="0.2">
      <c r="A55" s="4">
        <v>53</v>
      </c>
      <c r="B55" s="38"/>
      <c r="C55" s="38"/>
      <c r="D55" s="38"/>
      <c r="E55" s="38">
        <v>194.75245719999998</v>
      </c>
      <c r="F55">
        <v>56.994659399999989</v>
      </c>
    </row>
    <row r="56" spans="1:6" x14ac:dyDescent="0.2">
      <c r="A56" s="4">
        <v>54</v>
      </c>
      <c r="B56" s="38"/>
      <c r="C56" s="38"/>
      <c r="D56" s="38"/>
      <c r="E56" s="38">
        <v>194.75245719999998</v>
      </c>
      <c r="F56">
        <v>57.557814999999998</v>
      </c>
    </row>
    <row r="57" spans="1:6" x14ac:dyDescent="0.2">
      <c r="A57" s="4">
        <v>55</v>
      </c>
      <c r="B57" s="38"/>
      <c r="C57" s="38"/>
      <c r="D57" s="38"/>
      <c r="E57" s="38">
        <v>194.75245719999998</v>
      </c>
      <c r="F57">
        <v>57.781420900000001</v>
      </c>
    </row>
    <row r="58" spans="1:6" x14ac:dyDescent="0.2">
      <c r="A58" s="4">
        <v>56</v>
      </c>
      <c r="B58" s="38"/>
      <c r="C58" s="38"/>
      <c r="D58" s="38"/>
      <c r="E58" s="38">
        <v>194.75245719999998</v>
      </c>
      <c r="F58">
        <v>57.582660099999998</v>
      </c>
    </row>
    <row r="59" spans="1:6" x14ac:dyDescent="0.2">
      <c r="A59" s="4">
        <v>57</v>
      </c>
      <c r="B59" s="38"/>
      <c r="C59" s="38"/>
      <c r="D59" s="38"/>
      <c r="E59" s="38">
        <v>198.512349</v>
      </c>
      <c r="F59">
        <v>54.518431099999994</v>
      </c>
    </row>
    <row r="60" spans="1:6" x14ac:dyDescent="0.2">
      <c r="A60" s="4">
        <v>58</v>
      </c>
      <c r="B60" s="38"/>
      <c r="C60" s="38"/>
      <c r="D60" s="38"/>
      <c r="E60" s="38">
        <v>199.50615299999998</v>
      </c>
      <c r="F60">
        <v>60.580635500000007</v>
      </c>
    </row>
    <row r="61" spans="1:6" x14ac:dyDescent="0.2">
      <c r="A61" s="4">
        <v>59</v>
      </c>
      <c r="B61" s="38"/>
      <c r="C61" s="38"/>
      <c r="D61" s="38"/>
      <c r="E61" s="38">
        <v>199.50615299999998</v>
      </c>
      <c r="F61">
        <v>60.580635500000007</v>
      </c>
    </row>
    <row r="62" spans="1:6" x14ac:dyDescent="0.2">
      <c r="A62" s="4">
        <v>60</v>
      </c>
      <c r="B62" s="38"/>
      <c r="C62" s="38"/>
      <c r="D62" s="38"/>
      <c r="E62" s="38">
        <v>199.50615299999998</v>
      </c>
      <c r="F62">
        <v>62.617933699999995</v>
      </c>
    </row>
    <row r="63" spans="1:6" x14ac:dyDescent="0.2">
      <c r="A63" s="4">
        <v>61</v>
      </c>
      <c r="B63" s="38"/>
      <c r="C63" s="38"/>
      <c r="D63" s="38"/>
      <c r="E63" s="38">
        <v>199.50615299999998</v>
      </c>
      <c r="F63">
        <v>60.986438799999995</v>
      </c>
    </row>
    <row r="64" spans="1:6" x14ac:dyDescent="0.2">
      <c r="A64" s="4">
        <v>62</v>
      </c>
      <c r="B64" s="38"/>
      <c r="C64" s="38"/>
      <c r="D64" s="38"/>
      <c r="E64" s="38">
        <v>199.50615299999998</v>
      </c>
      <c r="F64">
        <v>60.555790399999999</v>
      </c>
    </row>
    <row r="65" spans="1:6" x14ac:dyDescent="0.2">
      <c r="A65" s="4">
        <v>63</v>
      </c>
      <c r="B65" s="38"/>
      <c r="C65" s="38"/>
      <c r="D65" s="38"/>
      <c r="E65" s="38">
        <v>200.21009750000002</v>
      </c>
      <c r="F65">
        <v>60.514381899999997</v>
      </c>
    </row>
    <row r="66" spans="1:6" x14ac:dyDescent="0.2">
      <c r="A66" s="4">
        <v>64</v>
      </c>
      <c r="B66" s="38"/>
      <c r="C66" s="38"/>
      <c r="D66" s="38"/>
      <c r="E66" s="38">
        <v>203.71325659999999</v>
      </c>
      <c r="F66">
        <v>50.220228799999994</v>
      </c>
    </row>
    <row r="67" spans="1:6" x14ac:dyDescent="0.2">
      <c r="A67" s="4">
        <v>65</v>
      </c>
      <c r="B67" s="38"/>
      <c r="C67" s="38"/>
      <c r="D67" s="38"/>
      <c r="E67" s="38">
        <v>200.4916753</v>
      </c>
      <c r="F67">
        <v>36.058521799999994</v>
      </c>
    </row>
    <row r="68" spans="1:6" x14ac:dyDescent="0.2">
      <c r="A68" s="4">
        <v>66</v>
      </c>
      <c r="B68" s="38"/>
      <c r="C68" s="38"/>
      <c r="D68" s="38"/>
      <c r="E68" s="38">
        <v>199.50615299999998</v>
      </c>
      <c r="F68">
        <v>30.153669699999995</v>
      </c>
    </row>
    <row r="69" spans="1:6" x14ac:dyDescent="0.2">
      <c r="A69" s="4">
        <v>67</v>
      </c>
      <c r="B69" s="38"/>
      <c r="C69" s="38"/>
      <c r="D69" s="38"/>
      <c r="E69" s="38">
        <v>199.62209679999998</v>
      </c>
      <c r="F69">
        <v>37.1517062</v>
      </c>
    </row>
    <row r="70" spans="1:6" x14ac:dyDescent="0.2">
      <c r="A70" s="4">
        <v>68</v>
      </c>
      <c r="B70" s="38"/>
      <c r="C70" s="38"/>
      <c r="D70" s="38"/>
      <c r="E70" s="38">
        <v>199.62209679999998</v>
      </c>
      <c r="F70">
        <v>64.70492209999999</v>
      </c>
    </row>
    <row r="71" spans="1:6" x14ac:dyDescent="0.2">
      <c r="A71" s="4">
        <v>69</v>
      </c>
      <c r="B71" s="38"/>
      <c r="C71" s="38"/>
      <c r="D71" s="38"/>
      <c r="E71" s="38">
        <v>199.62209679999998</v>
      </c>
      <c r="F71">
        <v>66.303290200000006</v>
      </c>
    </row>
    <row r="72" spans="1:6" x14ac:dyDescent="0.2">
      <c r="A72" s="4">
        <v>70</v>
      </c>
      <c r="B72" s="38"/>
      <c r="C72" s="38"/>
      <c r="D72" s="38"/>
      <c r="E72" s="38">
        <v>199.62209679999998</v>
      </c>
      <c r="F72">
        <v>61.342551899999989</v>
      </c>
    </row>
    <row r="73" spans="1:6" x14ac:dyDescent="0.2">
      <c r="A73" s="4">
        <v>71</v>
      </c>
      <c r="B73" s="38"/>
      <c r="C73" s="38"/>
      <c r="D73" s="38"/>
      <c r="E73" s="38">
        <v>199.62209679999998</v>
      </c>
      <c r="F73">
        <v>57.392180999999994</v>
      </c>
    </row>
    <row r="74" spans="1:6" x14ac:dyDescent="0.2">
      <c r="A74" s="4">
        <v>72</v>
      </c>
      <c r="B74" s="38"/>
      <c r="C74" s="38"/>
      <c r="D74" s="38"/>
      <c r="E74" s="38">
        <v>199.62209679999998</v>
      </c>
      <c r="F74">
        <v>59.189309899999991</v>
      </c>
    </row>
    <row r="75" spans="1:6" x14ac:dyDescent="0.2">
      <c r="A75" s="4">
        <v>73</v>
      </c>
      <c r="B75" s="38"/>
      <c r="C75" s="38"/>
      <c r="D75" s="38"/>
      <c r="E75" s="38">
        <v>193.70599559999999</v>
      </c>
      <c r="F75">
        <v>51.301972800000001</v>
      </c>
    </row>
    <row r="76" spans="1:6" x14ac:dyDescent="0.2">
      <c r="A76" s="4">
        <v>74</v>
      </c>
      <c r="B76" s="38"/>
      <c r="C76" s="38"/>
      <c r="D76" s="38"/>
      <c r="E76" s="38">
        <v>191.083932</v>
      </c>
      <c r="F76">
        <v>65.074089600000008</v>
      </c>
    </row>
    <row r="77" spans="1:6" x14ac:dyDescent="0.2">
      <c r="A77" s="4">
        <v>75</v>
      </c>
      <c r="B77" s="38"/>
      <c r="C77" s="38"/>
      <c r="D77" s="38"/>
      <c r="E77" s="38">
        <v>189.76871160000002</v>
      </c>
      <c r="F77">
        <v>65.8364148</v>
      </c>
    </row>
    <row r="78" spans="1:6" x14ac:dyDescent="0.2">
      <c r="A78" s="4">
        <v>76</v>
      </c>
      <c r="B78" s="38"/>
      <c r="C78" s="38"/>
      <c r="D78" s="38"/>
      <c r="E78" s="38">
        <v>189.76871160000002</v>
      </c>
      <c r="F78">
        <v>59.092768800000002</v>
      </c>
    </row>
    <row r="79" spans="1:6" x14ac:dyDescent="0.2">
      <c r="A79" s="4">
        <v>77</v>
      </c>
      <c r="B79" s="38"/>
      <c r="C79" s="38"/>
      <c r="D79" s="38"/>
      <c r="E79" s="38">
        <v>189.76871160000002</v>
      </c>
      <c r="F79">
        <v>51.117674400000006</v>
      </c>
    </row>
    <row r="80" spans="1:6" x14ac:dyDescent="0.2">
      <c r="A80" s="4">
        <v>78</v>
      </c>
      <c r="B80" s="38"/>
      <c r="C80" s="38"/>
      <c r="D80" s="38"/>
      <c r="E80" s="38">
        <v>189.76871160000002</v>
      </c>
      <c r="F80">
        <v>59.092768800000002</v>
      </c>
    </row>
    <row r="81" spans="1:6" x14ac:dyDescent="0.2">
      <c r="A81" s="4">
        <v>79</v>
      </c>
      <c r="B81" s="38"/>
      <c r="C81" s="38"/>
      <c r="D81" s="38"/>
      <c r="E81" s="38">
        <v>189.76871160000002</v>
      </c>
      <c r="F81">
        <v>50.96688480000001</v>
      </c>
    </row>
    <row r="82" spans="1:6" x14ac:dyDescent="0.2">
      <c r="A82" s="4">
        <v>80</v>
      </c>
      <c r="B82" s="38"/>
      <c r="C82" s="38"/>
      <c r="D82" s="38"/>
      <c r="E82" s="38">
        <v>192.33213480000001</v>
      </c>
      <c r="F82">
        <v>30.987262800000003</v>
      </c>
    </row>
    <row r="83" spans="1:6" x14ac:dyDescent="0.2">
      <c r="A83" s="4">
        <v>81</v>
      </c>
      <c r="B83" s="38"/>
      <c r="C83" s="38"/>
      <c r="D83" s="38"/>
      <c r="E83" s="38">
        <v>193.6138464</v>
      </c>
      <c r="F83">
        <v>0.2010528</v>
      </c>
    </row>
    <row r="84" spans="1:6" x14ac:dyDescent="0.2">
      <c r="A84" s="4">
        <v>82</v>
      </c>
      <c r="B84" s="38"/>
      <c r="C84" s="38"/>
      <c r="D84" s="38"/>
      <c r="E84" s="38">
        <v>193.6138464</v>
      </c>
      <c r="F84">
        <v>27.5023476</v>
      </c>
    </row>
    <row r="85" spans="1:6" x14ac:dyDescent="0.2">
      <c r="A85" s="4">
        <v>83</v>
      </c>
      <c r="B85" s="38"/>
      <c r="C85" s="38"/>
      <c r="D85" s="38"/>
      <c r="E85" s="38">
        <v>193.6138464</v>
      </c>
      <c r="F85">
        <v>43.184466</v>
      </c>
    </row>
    <row r="86" spans="1:6" x14ac:dyDescent="0.2">
      <c r="A86" s="4">
        <v>84</v>
      </c>
      <c r="B86" s="38"/>
      <c r="C86" s="38"/>
      <c r="D86" s="38"/>
      <c r="E86" s="38">
        <v>193.6138464</v>
      </c>
      <c r="F86">
        <v>49.609778400000003</v>
      </c>
    </row>
    <row r="87" spans="1:6" x14ac:dyDescent="0.2">
      <c r="A87" s="4">
        <v>85</v>
      </c>
      <c r="B87" s="38"/>
      <c r="C87" s="38"/>
      <c r="D87" s="38"/>
      <c r="E87" s="38">
        <v>193.6138464</v>
      </c>
      <c r="F87">
        <v>31.0040172</v>
      </c>
    </row>
    <row r="88" spans="1:6" x14ac:dyDescent="0.2">
      <c r="A88" s="4">
        <v>86</v>
      </c>
      <c r="B88" s="38"/>
      <c r="C88" s="38"/>
      <c r="D88" s="38"/>
      <c r="E88" s="38">
        <v>193.6138464</v>
      </c>
      <c r="F88">
        <v>6.8860584000000005</v>
      </c>
    </row>
    <row r="89" spans="1:6" x14ac:dyDescent="0.2">
      <c r="A89" s="4">
        <v>87</v>
      </c>
      <c r="B89" s="38"/>
      <c r="C89" s="38"/>
      <c r="D89" s="38"/>
      <c r="E89" s="38">
        <v>193.6138464</v>
      </c>
      <c r="F89">
        <v>0</v>
      </c>
    </row>
    <row r="90" spans="1:6" x14ac:dyDescent="0.2">
      <c r="A90" s="4">
        <v>88</v>
      </c>
      <c r="B90" s="38"/>
      <c r="C90" s="38"/>
      <c r="D90" s="38"/>
      <c r="E90" s="38">
        <v>193.6138464</v>
      </c>
      <c r="F90">
        <v>0</v>
      </c>
    </row>
    <row r="91" spans="1:6" x14ac:dyDescent="0.2">
      <c r="A91" s="4">
        <v>89</v>
      </c>
      <c r="B91" s="38"/>
      <c r="C91" s="38"/>
      <c r="D91" s="38"/>
      <c r="E91" s="38">
        <v>193.6138464</v>
      </c>
      <c r="F91">
        <v>0</v>
      </c>
    </row>
    <row r="92" spans="1:6" x14ac:dyDescent="0.2">
      <c r="A92" s="4">
        <v>90</v>
      </c>
      <c r="B92" s="38"/>
      <c r="C92" s="38"/>
      <c r="D92" s="38"/>
      <c r="E92" s="38">
        <v>193.05257399999999</v>
      </c>
      <c r="F92">
        <v>0</v>
      </c>
    </row>
    <row r="93" spans="1:6" x14ac:dyDescent="0.2">
      <c r="A93" s="4">
        <v>91</v>
      </c>
      <c r="B93" s="38"/>
      <c r="C93" s="38"/>
      <c r="D93" s="38"/>
      <c r="E93" s="38">
        <v>191.24309880000001</v>
      </c>
      <c r="F93">
        <v>34.639721999999999</v>
      </c>
    </row>
    <row r="94" spans="1:6" x14ac:dyDescent="0.2">
      <c r="A94" s="4">
        <v>92</v>
      </c>
      <c r="B94" s="38"/>
      <c r="C94" s="38"/>
      <c r="D94" s="38"/>
      <c r="E94" s="38">
        <v>191.24309880000001</v>
      </c>
      <c r="F94">
        <v>65.149484400000006</v>
      </c>
    </row>
    <row r="95" spans="1:6" x14ac:dyDescent="0.2">
      <c r="A95" s="4">
        <v>93</v>
      </c>
      <c r="B95" s="38"/>
      <c r="C95" s="38"/>
      <c r="D95" s="38"/>
      <c r="E95" s="38">
        <v>191.24309880000001</v>
      </c>
      <c r="F95">
        <v>66.389309999999995</v>
      </c>
    </row>
    <row r="96" spans="1:6" x14ac:dyDescent="0.2">
      <c r="A96" s="4">
        <v>94</v>
      </c>
      <c r="B96" s="38"/>
      <c r="C96" s="38"/>
      <c r="D96" s="38"/>
      <c r="E96" s="38">
        <v>191.24309880000001</v>
      </c>
      <c r="F96">
        <v>66.640625999999997</v>
      </c>
    </row>
    <row r="97" spans="1:6" x14ac:dyDescent="0.2">
      <c r="A97" s="4">
        <v>95</v>
      </c>
      <c r="B97" s="38"/>
      <c r="C97" s="38"/>
      <c r="D97" s="38"/>
      <c r="E97" s="38">
        <v>191.24309880000001</v>
      </c>
      <c r="F97">
        <v>75.294273599999997</v>
      </c>
    </row>
    <row r="98" spans="1:6" x14ac:dyDescent="0.2">
      <c r="A98" s="4">
        <v>96</v>
      </c>
      <c r="B98" s="38"/>
      <c r="C98" s="38"/>
      <c r="D98" s="38"/>
      <c r="E98" s="38">
        <v>189.17393040000002</v>
      </c>
      <c r="F98">
        <v>66.640625999999997</v>
      </c>
    </row>
    <row r="99" spans="1:6" x14ac:dyDescent="0.2">
      <c r="A99" s="4">
        <v>97</v>
      </c>
      <c r="B99" s="38"/>
      <c r="C99" s="38"/>
      <c r="D99" s="38"/>
      <c r="E99" s="38">
        <v>189.32472000000001</v>
      </c>
      <c r="F99">
        <v>64.822773600000005</v>
      </c>
    </row>
    <row r="100" spans="1:6" x14ac:dyDescent="0.2">
      <c r="A100" s="4">
        <v>98</v>
      </c>
      <c r="B100" s="38"/>
      <c r="C100" s="38"/>
      <c r="D100" s="38"/>
      <c r="E100" s="38">
        <v>189.32472000000001</v>
      </c>
      <c r="F100">
        <v>64.822773600000005</v>
      </c>
    </row>
    <row r="101" spans="1:6" x14ac:dyDescent="0.2">
      <c r="A101" s="4">
        <v>99</v>
      </c>
      <c r="B101" s="38"/>
      <c r="C101" s="38"/>
      <c r="D101" s="38"/>
      <c r="E101" s="38">
        <v>183.963312</v>
      </c>
      <c r="F101">
        <v>64.730624399999996</v>
      </c>
    </row>
    <row r="102" spans="1:6" x14ac:dyDescent="0.2">
      <c r="A102" s="4">
        <v>100</v>
      </c>
      <c r="B102" s="38"/>
      <c r="C102" s="38"/>
      <c r="D102" s="38"/>
      <c r="E102" s="38">
        <v>167.87071080000001</v>
      </c>
      <c r="F102">
        <v>64.010185199999995</v>
      </c>
    </row>
    <row r="103" spans="1:6" x14ac:dyDescent="0.2">
      <c r="A103" s="4">
        <v>101</v>
      </c>
      <c r="B103" s="38"/>
      <c r="C103" s="38"/>
      <c r="D103" s="38"/>
      <c r="E103" s="38">
        <v>90.0716544</v>
      </c>
      <c r="F103">
        <v>63.959921999999999</v>
      </c>
    </row>
    <row r="104" spans="1:6" x14ac:dyDescent="0.2">
      <c r="A104" s="4">
        <v>102</v>
      </c>
      <c r="B104" s="38"/>
      <c r="C104" s="38"/>
      <c r="D104" s="38"/>
      <c r="E104" s="38">
        <v>145.88893800000002</v>
      </c>
      <c r="F104">
        <v>62.284481999999997</v>
      </c>
    </row>
    <row r="105" spans="1:6" x14ac:dyDescent="0.2">
      <c r="A105" s="4">
        <v>103</v>
      </c>
      <c r="B105" s="38"/>
      <c r="C105" s="38"/>
      <c r="D105" s="38"/>
      <c r="E105" s="38">
        <v>42.212710800000004</v>
      </c>
      <c r="F105">
        <v>44.784511200000004</v>
      </c>
    </row>
    <row r="106" spans="1:6" x14ac:dyDescent="0.2">
      <c r="A106" s="4">
        <v>104</v>
      </c>
      <c r="B106" s="38"/>
      <c r="C106" s="38"/>
      <c r="D106" s="38"/>
      <c r="E106" s="38">
        <v>0</v>
      </c>
      <c r="F106">
        <v>36.734022000000003</v>
      </c>
    </row>
    <row r="107" spans="1:6" x14ac:dyDescent="0.2">
      <c r="A107" s="4">
        <v>105</v>
      </c>
      <c r="B107" s="38"/>
      <c r="C107" s="38"/>
      <c r="D107" s="38"/>
      <c r="E107" s="38">
        <v>147.18740400000002</v>
      </c>
      <c r="F107">
        <v>5.2525043999999994</v>
      </c>
    </row>
    <row r="108" spans="1:6" x14ac:dyDescent="0.2">
      <c r="A108" s="4">
        <v>106</v>
      </c>
      <c r="B108" s="38"/>
      <c r="C108" s="38"/>
      <c r="D108" s="38"/>
      <c r="E108" s="38">
        <v>189.07340400000001</v>
      </c>
      <c r="F108">
        <v>22.325238000000002</v>
      </c>
    </row>
    <row r="109" spans="1:6" x14ac:dyDescent="0.2">
      <c r="A109" s="4">
        <v>107</v>
      </c>
      <c r="B109" s="38"/>
      <c r="C109" s="38"/>
      <c r="D109" s="38"/>
      <c r="E109" s="38">
        <v>189.07340400000001</v>
      </c>
      <c r="F109">
        <v>28.239541200000005</v>
      </c>
    </row>
    <row r="110" spans="1:6" x14ac:dyDescent="0.2">
      <c r="A110" s="4">
        <v>108</v>
      </c>
      <c r="B110" s="38"/>
      <c r="C110" s="38"/>
      <c r="D110" s="38"/>
      <c r="E110" s="38">
        <v>189.07340400000001</v>
      </c>
      <c r="F110">
        <v>41.902754400000006</v>
      </c>
    </row>
    <row r="111" spans="1:6" x14ac:dyDescent="0.2">
      <c r="A111" s="4">
        <v>109</v>
      </c>
      <c r="B111" s="38"/>
      <c r="C111" s="38"/>
      <c r="D111" s="38"/>
      <c r="E111" s="38">
        <v>189.07340400000001</v>
      </c>
      <c r="F111">
        <v>50.765832000000003</v>
      </c>
    </row>
    <row r="112" spans="1:6" x14ac:dyDescent="0.2">
      <c r="A112" s="4">
        <v>110</v>
      </c>
      <c r="B112" s="38"/>
      <c r="C112" s="38"/>
      <c r="D112" s="38"/>
      <c r="E112" s="38">
        <v>189.07340400000001</v>
      </c>
      <c r="F112">
        <v>47.490346799999998</v>
      </c>
    </row>
    <row r="113" spans="1:6" x14ac:dyDescent="0.2">
      <c r="A113" s="4">
        <v>111</v>
      </c>
      <c r="B113" s="38"/>
      <c r="C113" s="38"/>
      <c r="D113" s="38"/>
      <c r="E113" s="38">
        <v>189.07340400000001</v>
      </c>
      <c r="F113">
        <v>47.490346799999998</v>
      </c>
    </row>
    <row r="114" spans="1:6" x14ac:dyDescent="0.2">
      <c r="A114" s="4">
        <v>112</v>
      </c>
      <c r="B114" s="38"/>
      <c r="C114" s="38"/>
      <c r="D114" s="38"/>
      <c r="E114" s="38">
        <v>191.00853719999998</v>
      </c>
      <c r="F114">
        <v>47.490346799999998</v>
      </c>
    </row>
    <row r="115" spans="1:6" x14ac:dyDescent="0.2">
      <c r="A115" s="4">
        <v>113</v>
      </c>
      <c r="B115" s="38"/>
      <c r="C115" s="38"/>
      <c r="D115" s="38"/>
      <c r="E115" s="38">
        <v>190.41375600000003</v>
      </c>
      <c r="F115">
        <v>50.313463200000008</v>
      </c>
    </row>
    <row r="116" spans="1:6" x14ac:dyDescent="0.2">
      <c r="A116" s="4">
        <v>114</v>
      </c>
      <c r="B116" s="38"/>
      <c r="C116" s="38"/>
      <c r="D116" s="38"/>
      <c r="E116" s="38">
        <v>189.07340400000001</v>
      </c>
      <c r="F116">
        <v>54.200484000000003</v>
      </c>
    </row>
    <row r="117" spans="1:6" x14ac:dyDescent="0.2">
      <c r="A117" s="4">
        <v>115</v>
      </c>
      <c r="B117" s="38"/>
      <c r="C117" s="38"/>
      <c r="D117" s="38"/>
      <c r="E117" s="38">
        <v>189.18230760000003</v>
      </c>
      <c r="F117">
        <v>53.128202399999999</v>
      </c>
    </row>
    <row r="118" spans="1:6" x14ac:dyDescent="0.2">
      <c r="A118" s="4">
        <v>116</v>
      </c>
      <c r="B118" s="38"/>
      <c r="C118" s="38"/>
      <c r="D118" s="38"/>
      <c r="E118" s="38">
        <v>189.18230760000003</v>
      </c>
      <c r="F118">
        <v>66.280406400000004</v>
      </c>
    </row>
    <row r="119" spans="1:6" x14ac:dyDescent="0.2">
      <c r="A119" s="4">
        <v>117</v>
      </c>
      <c r="B119" s="38"/>
      <c r="C119" s="38"/>
      <c r="D119" s="38"/>
      <c r="E119" s="38">
        <v>189.18230760000003</v>
      </c>
      <c r="F119">
        <v>119.44211760000002</v>
      </c>
    </row>
    <row r="120" spans="1:6" x14ac:dyDescent="0.2">
      <c r="A120" s="4">
        <v>118</v>
      </c>
      <c r="B120" s="38"/>
      <c r="C120" s="38"/>
      <c r="D120" s="38"/>
      <c r="E120" s="38">
        <v>189.18230760000003</v>
      </c>
      <c r="F120">
        <v>133.94305080000001</v>
      </c>
    </row>
    <row r="121" spans="1:6" x14ac:dyDescent="0.2">
      <c r="A121" s="4">
        <v>119</v>
      </c>
      <c r="B121" s="38"/>
      <c r="C121" s="38"/>
      <c r="D121" s="38"/>
      <c r="E121" s="38">
        <v>189.18230760000003</v>
      </c>
      <c r="F121">
        <v>67.645889999999994</v>
      </c>
    </row>
    <row r="122" spans="1:6" x14ac:dyDescent="0.2">
      <c r="A122" s="4">
        <v>120</v>
      </c>
      <c r="B122" s="38"/>
      <c r="C122" s="38"/>
      <c r="D122" s="38"/>
      <c r="E122" s="38">
        <v>189.18230760000003</v>
      </c>
      <c r="F122">
        <v>67.645889999999994</v>
      </c>
    </row>
    <row r="123" spans="1:6" x14ac:dyDescent="0.2">
      <c r="A123" s="4">
        <v>121</v>
      </c>
      <c r="B123" s="38"/>
      <c r="C123" s="38"/>
      <c r="D123" s="38"/>
      <c r="E123" s="38">
        <v>190.87450200000001</v>
      </c>
      <c r="F123">
        <v>69.530760000000015</v>
      </c>
    </row>
    <row r="124" spans="1:6" x14ac:dyDescent="0.2">
      <c r="A124" s="4">
        <v>122</v>
      </c>
      <c r="B124" s="38"/>
      <c r="C124" s="38"/>
      <c r="D124" s="38"/>
      <c r="E124" s="38">
        <v>190.87450200000001</v>
      </c>
      <c r="F124">
        <v>65.417554800000005</v>
      </c>
    </row>
    <row r="125" spans="1:6" x14ac:dyDescent="0.2">
      <c r="A125" s="4">
        <v>123</v>
      </c>
      <c r="B125" s="38"/>
      <c r="C125" s="38"/>
      <c r="D125" s="38"/>
      <c r="E125" s="38">
        <v>190.87450200000001</v>
      </c>
      <c r="F125">
        <v>53.831887200000004</v>
      </c>
    </row>
    <row r="126" spans="1:6" x14ac:dyDescent="0.2">
      <c r="A126" s="4">
        <v>124</v>
      </c>
      <c r="B126" s="38"/>
      <c r="C126" s="38"/>
      <c r="D126" s="38"/>
      <c r="E126" s="38">
        <v>190.87450200000001</v>
      </c>
      <c r="F126">
        <v>54.636098400000002</v>
      </c>
    </row>
    <row r="127" spans="1:6" x14ac:dyDescent="0.2">
      <c r="A127" s="4">
        <v>125</v>
      </c>
      <c r="B127" s="38"/>
      <c r="C127" s="38"/>
      <c r="D127" s="38"/>
      <c r="E127" s="38">
        <v>190.87450200000001</v>
      </c>
      <c r="F127">
        <v>59.151409200000003</v>
      </c>
    </row>
    <row r="128" spans="1:6" x14ac:dyDescent="0.2">
      <c r="A128" s="4">
        <v>126</v>
      </c>
      <c r="B128" s="38"/>
      <c r="C128" s="38"/>
      <c r="D128" s="38"/>
      <c r="E128" s="38">
        <v>190.87450200000001</v>
      </c>
      <c r="F128">
        <v>59.151409200000003</v>
      </c>
    </row>
    <row r="129" spans="1:6" x14ac:dyDescent="0.2">
      <c r="A129" s="4">
        <v>127</v>
      </c>
      <c r="B129" s="38"/>
      <c r="C129" s="38"/>
      <c r="D129" s="38"/>
      <c r="E129" s="38">
        <v>190.87450200000001</v>
      </c>
      <c r="F129">
        <v>67.453214399999993</v>
      </c>
    </row>
    <row r="130" spans="1:6" x14ac:dyDescent="0.2">
      <c r="A130" s="4">
        <v>128</v>
      </c>
      <c r="B130" s="38"/>
      <c r="C130" s="38"/>
      <c r="D130" s="38"/>
      <c r="E130" s="38">
        <v>190.87450200000001</v>
      </c>
      <c r="F130">
        <v>64.537948800000009</v>
      </c>
    </row>
    <row r="131" spans="1:6" x14ac:dyDescent="0.2">
      <c r="A131" s="4">
        <v>129</v>
      </c>
      <c r="B131" s="38"/>
      <c r="C131" s="38"/>
      <c r="D131" s="38"/>
      <c r="E131" s="38">
        <v>196.09349760000001</v>
      </c>
      <c r="F131">
        <v>64.177729200000002</v>
      </c>
    </row>
    <row r="132" spans="1:6" x14ac:dyDescent="0.2">
      <c r="A132" s="4">
        <v>130</v>
      </c>
      <c r="B132" s="38"/>
      <c r="C132" s="38"/>
      <c r="D132" s="38"/>
      <c r="E132" s="38">
        <v>197.53437600000001</v>
      </c>
      <c r="F132">
        <v>68.408215200000001</v>
      </c>
    </row>
    <row r="133" spans="1:6" x14ac:dyDescent="0.2">
      <c r="A133" s="4">
        <v>131</v>
      </c>
      <c r="B133" s="38"/>
      <c r="C133" s="38"/>
      <c r="D133" s="38"/>
      <c r="E133" s="38">
        <v>197.53437600000001</v>
      </c>
      <c r="F133">
        <v>66.112862399999997</v>
      </c>
    </row>
    <row r="134" spans="1:6" x14ac:dyDescent="0.2">
      <c r="A134" s="4">
        <v>132</v>
      </c>
      <c r="B134" s="38"/>
      <c r="C134" s="38"/>
      <c r="D134" s="38"/>
      <c r="E134" s="38">
        <v>197.53437600000001</v>
      </c>
      <c r="F134">
        <v>65.476195200000006</v>
      </c>
    </row>
    <row r="135" spans="1:6" x14ac:dyDescent="0.2">
      <c r="A135" s="4">
        <v>133</v>
      </c>
      <c r="B135" s="38"/>
      <c r="C135" s="38"/>
      <c r="D135" s="38"/>
      <c r="E135" s="38">
        <v>197.53437600000001</v>
      </c>
      <c r="F135">
        <v>65.384045999999998</v>
      </c>
    </row>
    <row r="136" spans="1:6" x14ac:dyDescent="0.2">
      <c r="A136" s="4">
        <v>134</v>
      </c>
      <c r="B136" s="38"/>
      <c r="C136" s="38"/>
      <c r="D136" s="38"/>
      <c r="E136" s="38">
        <v>197.53437600000001</v>
      </c>
      <c r="F136">
        <v>60.575533200000002</v>
      </c>
    </row>
    <row r="137" spans="1:6" x14ac:dyDescent="0.2">
      <c r="A137" s="4">
        <v>135</v>
      </c>
      <c r="B137" s="38"/>
      <c r="C137" s="38"/>
      <c r="D137" s="38"/>
      <c r="E137" s="38">
        <v>197.53437600000001</v>
      </c>
      <c r="F137">
        <v>59.838339600000005</v>
      </c>
    </row>
    <row r="138" spans="1:6" x14ac:dyDescent="0.2">
      <c r="A138" s="4">
        <v>136</v>
      </c>
      <c r="B138" s="38"/>
      <c r="C138" s="38"/>
      <c r="D138" s="38"/>
      <c r="E138" s="38">
        <v>197.53437600000001</v>
      </c>
      <c r="F138">
        <v>59.838339600000005</v>
      </c>
    </row>
    <row r="139" spans="1:6" x14ac:dyDescent="0.2">
      <c r="A139" s="4">
        <v>137</v>
      </c>
      <c r="B139" s="38"/>
      <c r="C139" s="38"/>
      <c r="D139" s="38"/>
      <c r="E139" s="38">
        <v>197.53437600000001</v>
      </c>
      <c r="F139">
        <v>66.012335999999991</v>
      </c>
    </row>
    <row r="140" spans="1:6" x14ac:dyDescent="0.2">
      <c r="A140" s="4">
        <v>138</v>
      </c>
      <c r="B140" s="38"/>
      <c r="C140" s="38"/>
      <c r="D140" s="38"/>
      <c r="E140" s="38">
        <v>197.53437600000001</v>
      </c>
      <c r="F140">
        <v>58.389084000000004</v>
      </c>
    </row>
    <row r="141" spans="1:6" x14ac:dyDescent="0.2">
      <c r="A141" s="4">
        <v>139</v>
      </c>
      <c r="B141" s="38"/>
      <c r="C141" s="38"/>
      <c r="D141" s="38"/>
      <c r="E141" s="38">
        <v>197.40871800000002</v>
      </c>
      <c r="F141">
        <v>69.622909199999995</v>
      </c>
    </row>
    <row r="142" spans="1:6" x14ac:dyDescent="0.2">
      <c r="A142" s="4">
        <v>140</v>
      </c>
      <c r="B142" s="38"/>
      <c r="C142" s="38"/>
      <c r="D142" s="38"/>
      <c r="E142" s="38">
        <v>197.40871800000002</v>
      </c>
      <c r="F142">
        <v>76.760283599999994</v>
      </c>
    </row>
    <row r="143" spans="1:6" x14ac:dyDescent="0.2">
      <c r="A143" s="4">
        <v>141</v>
      </c>
      <c r="B143" s="38"/>
      <c r="C143" s="38"/>
      <c r="D143" s="38"/>
      <c r="E143" s="38">
        <v>197.40871800000002</v>
      </c>
      <c r="F143">
        <v>76.760283599999994</v>
      </c>
    </row>
    <row r="144" spans="1:6" x14ac:dyDescent="0.2">
      <c r="A144" s="4">
        <v>142</v>
      </c>
      <c r="B144" s="38"/>
      <c r="C144" s="38"/>
      <c r="D144" s="38"/>
      <c r="E144" s="38">
        <v>197.40871800000002</v>
      </c>
      <c r="F144">
        <v>79.340461199999993</v>
      </c>
    </row>
    <row r="145" spans="1:6" x14ac:dyDescent="0.2">
      <c r="A145" s="4">
        <v>143</v>
      </c>
      <c r="B145" s="38"/>
      <c r="C145" s="38"/>
      <c r="D145" s="38"/>
      <c r="E145" s="38">
        <v>197.40871800000002</v>
      </c>
      <c r="F145">
        <v>128.4308532</v>
      </c>
    </row>
    <row r="146" spans="1:6" x14ac:dyDescent="0.2">
      <c r="A146" s="4">
        <v>144</v>
      </c>
      <c r="B146" s="38"/>
      <c r="C146" s="38"/>
      <c r="D146" s="38"/>
      <c r="E146" s="38">
        <v>197.40871800000002</v>
      </c>
      <c r="F146">
        <v>128.4308532</v>
      </c>
    </row>
    <row r="147" spans="1:6" x14ac:dyDescent="0.2">
      <c r="A147" s="4">
        <v>145</v>
      </c>
      <c r="B147" s="38"/>
      <c r="C147" s="38"/>
      <c r="D147" s="38"/>
      <c r="E147" s="38">
        <v>193.4645055</v>
      </c>
      <c r="F147">
        <v>131.24926920000001</v>
      </c>
    </row>
    <row r="148" spans="1:6" x14ac:dyDescent="0.2">
      <c r="A148" s="4">
        <v>146</v>
      </c>
      <c r="B148" s="38"/>
      <c r="C148" s="38"/>
      <c r="D148" s="38"/>
      <c r="E148" s="38">
        <v>193.4645055</v>
      </c>
      <c r="F148">
        <v>131.24926920000001</v>
      </c>
    </row>
    <row r="149" spans="1:6" x14ac:dyDescent="0.2">
      <c r="A149" s="4">
        <v>147</v>
      </c>
      <c r="B149" s="38"/>
      <c r="C149" s="38"/>
      <c r="D149" s="38"/>
      <c r="E149" s="38">
        <v>193.4645055</v>
      </c>
      <c r="F149">
        <v>131.24926920000001</v>
      </c>
    </row>
    <row r="150" spans="1:6" x14ac:dyDescent="0.2">
      <c r="A150" s="4">
        <v>148</v>
      </c>
      <c r="B150" s="38"/>
      <c r="C150" s="38"/>
      <c r="D150" s="38"/>
      <c r="E150" s="38">
        <v>193.4645055</v>
      </c>
      <c r="F150">
        <v>131.24926920000001</v>
      </c>
    </row>
    <row r="151" spans="1:6" x14ac:dyDescent="0.2">
      <c r="A151" s="4">
        <v>149</v>
      </c>
      <c r="B151" s="38"/>
      <c r="C151" s="38"/>
      <c r="D151" s="38"/>
      <c r="E151" s="38">
        <v>193.4645055</v>
      </c>
      <c r="F151">
        <v>131.24926920000001</v>
      </c>
    </row>
    <row r="152" spans="1:6" x14ac:dyDescent="0.2">
      <c r="A152" s="4">
        <v>150</v>
      </c>
      <c r="B152" s="38"/>
      <c r="C152" s="38"/>
      <c r="D152" s="38"/>
      <c r="E152" s="38">
        <v>193.4645055</v>
      </c>
      <c r="F152">
        <v>131.24926920000001</v>
      </c>
    </row>
    <row r="153" spans="1:6" x14ac:dyDescent="0.2">
      <c r="A153" s="4">
        <v>151</v>
      </c>
      <c r="B153" s="38"/>
      <c r="C153" s="38"/>
      <c r="D153" s="38"/>
      <c r="E153" s="38">
        <v>193.4645055</v>
      </c>
      <c r="F153">
        <v>131.24926920000001</v>
      </c>
    </row>
    <row r="154" spans="1:6" x14ac:dyDescent="0.2">
      <c r="A154" s="4">
        <v>152</v>
      </c>
      <c r="B154" s="38"/>
      <c r="C154" s="38"/>
      <c r="D154" s="38"/>
      <c r="E154" s="38">
        <v>206.4487005</v>
      </c>
      <c r="F154">
        <v>121.89227190000001</v>
      </c>
    </row>
    <row r="155" spans="1:6" x14ac:dyDescent="0.2">
      <c r="A155" s="4">
        <v>153</v>
      </c>
      <c r="B155" s="38"/>
      <c r="C155" s="38"/>
      <c r="D155" s="38"/>
      <c r="E155" s="38">
        <v>223.97317530000004</v>
      </c>
      <c r="F155">
        <v>73.658081700000011</v>
      </c>
    </row>
    <row r="156" spans="1:6" x14ac:dyDescent="0.2">
      <c r="A156" s="4">
        <v>154</v>
      </c>
      <c r="B156" s="38"/>
      <c r="C156" s="38"/>
      <c r="D156" s="38"/>
      <c r="E156" s="38">
        <v>223.97317530000004</v>
      </c>
      <c r="F156">
        <v>71.924063399999994</v>
      </c>
    </row>
    <row r="157" spans="1:6" x14ac:dyDescent="0.2">
      <c r="A157" s="4">
        <v>155</v>
      </c>
      <c r="B157" s="38"/>
      <c r="C157" s="38"/>
      <c r="D157" s="38"/>
      <c r="E157" s="38">
        <v>223.97317530000004</v>
      </c>
      <c r="F157">
        <v>70.198422000000008</v>
      </c>
    </row>
    <row r="158" spans="1:6" x14ac:dyDescent="0.2">
      <c r="A158" s="4">
        <v>156</v>
      </c>
      <c r="B158" s="38"/>
      <c r="C158" s="38"/>
      <c r="D158" s="38"/>
      <c r="E158" s="38">
        <v>223.97317530000004</v>
      </c>
      <c r="F158">
        <v>68.791102800000004</v>
      </c>
    </row>
    <row r="159" spans="1:6" x14ac:dyDescent="0.2">
      <c r="A159" s="4">
        <v>157</v>
      </c>
      <c r="B159" s="38"/>
      <c r="C159" s="38"/>
      <c r="D159" s="38"/>
      <c r="E159" s="38">
        <v>223.97317530000004</v>
      </c>
      <c r="F159">
        <v>68.280111900000009</v>
      </c>
    </row>
    <row r="160" spans="1:6" x14ac:dyDescent="0.2">
      <c r="A160" s="4">
        <v>158</v>
      </c>
      <c r="B160" s="38"/>
      <c r="C160" s="38"/>
      <c r="D160" s="38"/>
      <c r="E160" s="38">
        <v>223.97317530000004</v>
      </c>
      <c r="F160">
        <v>65.959710600000008</v>
      </c>
    </row>
    <row r="161" spans="1:6" x14ac:dyDescent="0.2">
      <c r="A161" s="4">
        <v>159</v>
      </c>
      <c r="B161" s="38"/>
      <c r="C161" s="38"/>
      <c r="D161" s="38"/>
      <c r="E161" s="38">
        <v>223.97317530000004</v>
      </c>
      <c r="F161">
        <v>62.851880700000002</v>
      </c>
    </row>
    <row r="162" spans="1:6" x14ac:dyDescent="0.2">
      <c r="A162" s="4">
        <v>160</v>
      </c>
      <c r="B162" s="38"/>
      <c r="C162" s="38"/>
      <c r="D162" s="38"/>
      <c r="E162" s="38">
        <v>223.97317530000004</v>
      </c>
      <c r="F162">
        <v>59.685412500000005</v>
      </c>
    </row>
    <row r="163" spans="1:6" x14ac:dyDescent="0.2">
      <c r="A163" s="4">
        <v>161</v>
      </c>
      <c r="B163" s="38"/>
      <c r="C163" s="38"/>
      <c r="D163" s="38"/>
      <c r="E163" s="38">
        <v>223.97317530000004</v>
      </c>
      <c r="F163">
        <v>39.580852499999999</v>
      </c>
    </row>
    <row r="164" spans="1:6" x14ac:dyDescent="0.2">
      <c r="A164" s="4">
        <v>162</v>
      </c>
      <c r="B164" s="38"/>
      <c r="C164" s="38"/>
      <c r="D164" s="38"/>
      <c r="E164" s="38">
        <v>223.97317530000004</v>
      </c>
      <c r="F164">
        <v>39.580852499999999</v>
      </c>
    </row>
    <row r="165" spans="1:6" x14ac:dyDescent="0.2">
      <c r="A165" s="4">
        <v>163</v>
      </c>
      <c r="B165" s="38"/>
      <c r="C165" s="38"/>
      <c r="D165" s="38"/>
      <c r="E165" s="38">
        <v>223.42867680000003</v>
      </c>
      <c r="F165">
        <v>58.043540100000008</v>
      </c>
    </row>
    <row r="166" spans="1:6" x14ac:dyDescent="0.2">
      <c r="A166" s="4">
        <v>164</v>
      </c>
      <c r="B166" s="38"/>
      <c r="C166" s="38"/>
      <c r="D166" s="38"/>
      <c r="E166" s="38">
        <v>223.42867680000003</v>
      </c>
      <c r="F166">
        <v>79.655942100000019</v>
      </c>
    </row>
    <row r="167" spans="1:6" x14ac:dyDescent="0.2">
      <c r="A167" s="4">
        <v>165</v>
      </c>
      <c r="B167" s="38"/>
      <c r="C167" s="38"/>
      <c r="D167" s="38"/>
      <c r="E167" s="38">
        <v>223.42867680000003</v>
      </c>
      <c r="F167">
        <v>83.8108845</v>
      </c>
    </row>
    <row r="168" spans="1:6" x14ac:dyDescent="0.2">
      <c r="A168" s="4">
        <v>166</v>
      </c>
      <c r="B168" s="38"/>
      <c r="C168" s="38"/>
      <c r="D168" s="38"/>
      <c r="E168" s="38">
        <v>223.42867680000003</v>
      </c>
      <c r="F168">
        <v>83.8108845</v>
      </c>
    </row>
    <row r="169" spans="1:6" x14ac:dyDescent="0.2">
      <c r="A169" s="4">
        <v>167</v>
      </c>
      <c r="B169" s="38"/>
      <c r="C169" s="38"/>
      <c r="D169" s="38"/>
      <c r="E169" s="38">
        <v>220.29571620000002</v>
      </c>
      <c r="F169">
        <v>83.8108845</v>
      </c>
    </row>
    <row r="170" spans="1:6" x14ac:dyDescent="0.2">
      <c r="A170" s="4">
        <v>168</v>
      </c>
      <c r="B170" s="38"/>
      <c r="C170" s="38"/>
      <c r="D170" s="38"/>
      <c r="E170" s="38">
        <v>209.55653040000001</v>
      </c>
      <c r="F170">
        <v>83.8108845</v>
      </c>
    </row>
    <row r="171" spans="1:6" x14ac:dyDescent="0.2">
      <c r="A171" s="4">
        <v>169</v>
      </c>
      <c r="B171" s="38"/>
      <c r="C171" s="38"/>
      <c r="D171" s="38"/>
      <c r="E171" s="38">
        <v>189.49673039999999</v>
      </c>
      <c r="F171">
        <v>73.610344800000007</v>
      </c>
    </row>
    <row r="172" spans="1:6" x14ac:dyDescent="0.2">
      <c r="A172" s="4">
        <v>170</v>
      </c>
      <c r="B172" s="38"/>
      <c r="C172" s="38"/>
      <c r="D172" s="38"/>
      <c r="E172" s="38">
        <v>189.49673039999999</v>
      </c>
      <c r="F172">
        <v>73.610344800000007</v>
      </c>
    </row>
    <row r="173" spans="1:6" x14ac:dyDescent="0.2">
      <c r="A173" s="4">
        <v>171</v>
      </c>
      <c r="B173" s="38"/>
      <c r="C173" s="38"/>
      <c r="D173" s="38"/>
      <c r="E173" s="38">
        <v>189.49673039999999</v>
      </c>
      <c r="F173">
        <v>73.610344800000007</v>
      </c>
    </row>
    <row r="174" spans="1:6" x14ac:dyDescent="0.2">
      <c r="A174" s="4">
        <v>172</v>
      </c>
      <c r="B174" s="38"/>
      <c r="C174" s="38"/>
      <c r="D174" s="38"/>
      <c r="E174" s="38">
        <v>189.49673039999999</v>
      </c>
      <c r="F174">
        <v>73.610344800000007</v>
      </c>
    </row>
    <row r="175" spans="1:6" x14ac:dyDescent="0.2">
      <c r="A175" s="4">
        <v>173</v>
      </c>
      <c r="B175" s="38"/>
      <c r="C175" s="38"/>
      <c r="D175" s="38"/>
      <c r="E175" s="38">
        <v>189.49673039999999</v>
      </c>
      <c r="F175">
        <v>73.610344800000007</v>
      </c>
    </row>
    <row r="176" spans="1:6" x14ac:dyDescent="0.2">
      <c r="A176" s="4">
        <v>174</v>
      </c>
      <c r="B176" s="38"/>
      <c r="C176" s="38"/>
      <c r="D176" s="38"/>
      <c r="E176" s="38">
        <v>189.49673039999999</v>
      </c>
      <c r="F176">
        <v>73.610344800000007</v>
      </c>
    </row>
    <row r="177" spans="1:6" x14ac:dyDescent="0.2">
      <c r="A177" s="4">
        <v>175</v>
      </c>
      <c r="B177" s="38"/>
      <c r="C177" s="38"/>
      <c r="D177" s="38"/>
      <c r="E177" s="38">
        <v>189.49673039999999</v>
      </c>
      <c r="F177">
        <v>69.230280800000003</v>
      </c>
    </row>
    <row r="178" spans="1:6" x14ac:dyDescent="0.2">
      <c r="A178" s="4">
        <v>176</v>
      </c>
      <c r="B178" s="38"/>
      <c r="C178" s="38"/>
      <c r="D178" s="38"/>
      <c r="E178" s="38">
        <v>189.49673039999999</v>
      </c>
      <c r="F178">
        <v>48.534478399999998</v>
      </c>
    </row>
    <row r="179" spans="1:6" x14ac:dyDescent="0.2">
      <c r="A179" s="4">
        <v>177</v>
      </c>
      <c r="B179" s="38"/>
      <c r="C179" s="38"/>
      <c r="D179" s="38"/>
      <c r="E179" s="38">
        <v>189.30299680000002</v>
      </c>
      <c r="F179">
        <v>0</v>
      </c>
    </row>
    <row r="180" spans="1:6" x14ac:dyDescent="0.2">
      <c r="A180" s="4">
        <v>178</v>
      </c>
      <c r="B180" s="38"/>
      <c r="C180" s="38"/>
      <c r="D180" s="38"/>
      <c r="E180" s="38">
        <v>189.30299680000002</v>
      </c>
      <c r="F180">
        <v>0</v>
      </c>
    </row>
    <row r="181" spans="1:6" x14ac:dyDescent="0.2">
      <c r="A181" s="4">
        <v>179</v>
      </c>
      <c r="B181" s="38"/>
      <c r="C181" s="38"/>
      <c r="D181" s="38"/>
      <c r="E181" s="38">
        <v>189.30299680000002</v>
      </c>
      <c r="F181">
        <v>0</v>
      </c>
    </row>
    <row r="182" spans="1:6" x14ac:dyDescent="0.2">
      <c r="A182" s="4">
        <v>180</v>
      </c>
      <c r="B182" s="38"/>
      <c r="C182" s="38"/>
      <c r="D182" s="38"/>
      <c r="E182" s="38">
        <v>189.30299680000002</v>
      </c>
      <c r="F182">
        <v>0</v>
      </c>
    </row>
    <row r="183" spans="1:6" x14ac:dyDescent="0.2">
      <c r="A183" s="4">
        <v>181</v>
      </c>
      <c r="B183" s="38"/>
      <c r="C183" s="38"/>
      <c r="D183" s="38"/>
      <c r="E183" s="38">
        <v>189.30299680000002</v>
      </c>
      <c r="F183">
        <v>0</v>
      </c>
    </row>
    <row r="184" spans="1:6" x14ac:dyDescent="0.2">
      <c r="A184" s="4">
        <v>182</v>
      </c>
      <c r="B184" s="38"/>
      <c r="C184" s="38"/>
      <c r="D184" s="38"/>
      <c r="E184" s="38">
        <v>189.30299680000002</v>
      </c>
      <c r="F184">
        <v>0</v>
      </c>
    </row>
    <row r="185" spans="1:6" x14ac:dyDescent="0.2">
      <c r="A185" s="4">
        <v>183</v>
      </c>
      <c r="B185" s="38"/>
      <c r="C185" s="38"/>
      <c r="D185" s="38"/>
      <c r="E185" s="38">
        <v>189.30299680000002</v>
      </c>
      <c r="F185">
        <v>0</v>
      </c>
    </row>
    <row r="186" spans="1:6" x14ac:dyDescent="0.2">
      <c r="A186" s="4">
        <v>184</v>
      </c>
      <c r="B186" s="38"/>
      <c r="C186" s="38"/>
      <c r="D186" s="38"/>
      <c r="E186" s="38">
        <v>189.30299680000002</v>
      </c>
      <c r="F186">
        <v>0</v>
      </c>
    </row>
    <row r="187" spans="1:6" x14ac:dyDescent="0.2">
      <c r="A187" s="4">
        <v>185</v>
      </c>
      <c r="B187" s="38"/>
      <c r="C187" s="38"/>
      <c r="D187" s="38"/>
      <c r="E187" s="38">
        <v>189.30299680000002</v>
      </c>
      <c r="F187">
        <v>0</v>
      </c>
    </row>
    <row r="188" spans="1:6" x14ac:dyDescent="0.2">
      <c r="A188" s="4">
        <v>186</v>
      </c>
      <c r="B188" s="38"/>
      <c r="C188" s="38"/>
      <c r="D188" s="38"/>
      <c r="E188" s="38">
        <v>189.30299680000002</v>
      </c>
      <c r="F188">
        <v>0</v>
      </c>
    </row>
    <row r="189" spans="1:6" x14ac:dyDescent="0.2">
      <c r="A189" s="4">
        <v>187</v>
      </c>
      <c r="B189" s="38"/>
      <c r="C189" s="38"/>
      <c r="D189" s="38"/>
      <c r="E189" s="38">
        <v>189.03345439999998</v>
      </c>
      <c r="F189">
        <v>11.3123576</v>
      </c>
    </row>
    <row r="190" spans="1:6" x14ac:dyDescent="0.2">
      <c r="A190" s="4">
        <v>188</v>
      </c>
      <c r="B190" s="38"/>
      <c r="C190" s="38"/>
      <c r="D190" s="38"/>
      <c r="E190" s="38">
        <v>189.03345439999998</v>
      </c>
      <c r="F190">
        <v>60.706002399999996</v>
      </c>
    </row>
    <row r="191" spans="1:6" x14ac:dyDescent="0.2">
      <c r="A191" s="4">
        <v>189</v>
      </c>
      <c r="B191" s="38"/>
      <c r="C191" s="38"/>
      <c r="D191" s="38"/>
      <c r="E191" s="38">
        <v>189.03345439999998</v>
      </c>
      <c r="F191">
        <v>61.480936799999995</v>
      </c>
    </row>
    <row r="192" spans="1:6" x14ac:dyDescent="0.2">
      <c r="A192" s="4">
        <v>190</v>
      </c>
      <c r="B192" s="38"/>
      <c r="C192" s="38"/>
      <c r="D192" s="38"/>
      <c r="E192" s="38">
        <v>189.03345439999998</v>
      </c>
      <c r="F192">
        <v>61.480936799999995</v>
      </c>
    </row>
    <row r="193" spans="1:6" x14ac:dyDescent="0.2">
      <c r="A193" s="4">
        <v>191</v>
      </c>
      <c r="B193" s="38"/>
      <c r="C193" s="38"/>
      <c r="D193" s="38"/>
      <c r="E193" s="38">
        <v>189.04187760000002</v>
      </c>
      <c r="F193">
        <v>61.480936799999995</v>
      </c>
    </row>
    <row r="194" spans="1:6" x14ac:dyDescent="0.2">
      <c r="A194" s="4">
        <v>192</v>
      </c>
      <c r="B194" s="38"/>
      <c r="C194" s="38"/>
      <c r="D194" s="38"/>
      <c r="E194" s="38">
        <v>186.91923120000001</v>
      </c>
      <c r="F194">
        <v>61.480936799999995</v>
      </c>
    </row>
    <row r="195" spans="1:6" x14ac:dyDescent="0.2">
      <c r="A195" s="4">
        <v>193</v>
      </c>
      <c r="B195" s="38"/>
      <c r="C195" s="38"/>
      <c r="D195" s="38"/>
      <c r="E195" s="38">
        <v>74.199968800000008</v>
      </c>
      <c r="F195">
        <v>71.681432000000001</v>
      </c>
    </row>
    <row r="196" spans="1:6" x14ac:dyDescent="0.2">
      <c r="A196" s="4">
        <v>194</v>
      </c>
      <c r="B196" s="38"/>
      <c r="C196" s="38"/>
      <c r="D196" s="38"/>
      <c r="E196" s="38">
        <v>74.199968800000008</v>
      </c>
      <c r="F196">
        <v>71.681432000000001</v>
      </c>
    </row>
    <row r="197" spans="1:6" x14ac:dyDescent="0.2">
      <c r="A197" s="4">
        <v>195</v>
      </c>
      <c r="B197" s="38"/>
      <c r="C197" s="38"/>
      <c r="D197" s="38"/>
      <c r="E197" s="38">
        <v>74.199968800000008</v>
      </c>
      <c r="F197">
        <v>71.681432000000001</v>
      </c>
    </row>
    <row r="198" spans="1:6" x14ac:dyDescent="0.2">
      <c r="A198" s="4">
        <v>196</v>
      </c>
      <c r="B198" s="38"/>
      <c r="C198" s="38"/>
      <c r="D198" s="38"/>
      <c r="E198" s="38">
        <v>71.976244000000008</v>
      </c>
      <c r="F198">
        <v>69.533516000000006</v>
      </c>
    </row>
    <row r="199" spans="1:6" x14ac:dyDescent="0.2">
      <c r="A199" s="4">
        <v>197</v>
      </c>
      <c r="B199" s="38"/>
      <c r="C199" s="38"/>
      <c r="D199" s="38"/>
      <c r="E199" s="38">
        <v>66.779129600000005</v>
      </c>
      <c r="F199">
        <v>64.513288800000012</v>
      </c>
    </row>
    <row r="200" spans="1:6" x14ac:dyDescent="0.2">
      <c r="A200" s="4">
        <v>198</v>
      </c>
      <c r="B200" s="38"/>
      <c r="C200" s="38"/>
      <c r="D200" s="38"/>
      <c r="E200" s="38">
        <v>66.779129600000005</v>
      </c>
      <c r="F200">
        <v>64.513288800000012</v>
      </c>
    </row>
    <row r="201" spans="1:6" x14ac:dyDescent="0.2">
      <c r="A201" s="4">
        <v>199</v>
      </c>
      <c r="B201" s="38"/>
      <c r="C201" s="38"/>
      <c r="D201" s="38"/>
      <c r="E201" s="38">
        <v>61.708363200000008</v>
      </c>
      <c r="F201">
        <v>59.619409600000004</v>
      </c>
    </row>
    <row r="202" spans="1:6" x14ac:dyDescent="0.2">
      <c r="A202" s="4">
        <v>200</v>
      </c>
      <c r="B202" s="38"/>
      <c r="C202" s="38"/>
      <c r="D202" s="38"/>
      <c r="E202" s="38">
        <v>57.901076800000006</v>
      </c>
      <c r="F202">
        <v>55.930048000000006</v>
      </c>
    </row>
    <row r="203" spans="1:6" x14ac:dyDescent="0.2">
      <c r="A203" s="4">
        <v>201</v>
      </c>
      <c r="B203" s="38"/>
      <c r="C203" s="38"/>
      <c r="D203" s="38"/>
      <c r="E203" s="38">
        <v>63.443542399999998</v>
      </c>
      <c r="F203">
        <v>61.447244000000005</v>
      </c>
    </row>
    <row r="204" spans="1:6" x14ac:dyDescent="0.2">
      <c r="A204" s="4">
        <v>202</v>
      </c>
      <c r="B204" s="38"/>
      <c r="C204" s="38"/>
      <c r="D204" s="38"/>
      <c r="E204" s="38">
        <v>178.91719119999999</v>
      </c>
      <c r="F204">
        <v>173.2989168</v>
      </c>
    </row>
    <row r="205" spans="1:6" x14ac:dyDescent="0.2">
      <c r="A205" s="4">
        <v>203</v>
      </c>
      <c r="B205" s="38"/>
      <c r="C205" s="38"/>
      <c r="D205" s="38"/>
      <c r="E205" s="38">
        <v>188.51121600000002</v>
      </c>
      <c r="F205">
        <v>182.58970640000001</v>
      </c>
    </row>
    <row r="206" spans="1:6" x14ac:dyDescent="0.2">
      <c r="A206" s="4">
        <v>204</v>
      </c>
      <c r="B206" s="38"/>
      <c r="C206" s="38"/>
      <c r="D206" s="38"/>
      <c r="E206" s="38">
        <v>188.51121600000002</v>
      </c>
      <c r="F206">
        <v>182.58970640000001</v>
      </c>
    </row>
    <row r="207" spans="1:6" x14ac:dyDescent="0.2">
      <c r="A207" s="4">
        <v>205</v>
      </c>
      <c r="B207" s="38"/>
      <c r="C207" s="38"/>
      <c r="D207" s="38"/>
      <c r="E207" s="38">
        <v>188.5196392</v>
      </c>
      <c r="F207">
        <v>182.59812960000002</v>
      </c>
    </row>
    <row r="208" spans="1:6" x14ac:dyDescent="0.2">
      <c r="A208" s="4">
        <v>206</v>
      </c>
      <c r="B208" s="38"/>
      <c r="C208" s="38"/>
      <c r="D208" s="38"/>
      <c r="E208" s="38">
        <v>188.5196392</v>
      </c>
      <c r="F208">
        <v>182.59812960000002</v>
      </c>
    </row>
    <row r="209" spans="1:6" x14ac:dyDescent="0.2">
      <c r="A209" s="4">
        <v>207</v>
      </c>
      <c r="B209" s="38"/>
      <c r="C209" s="38"/>
      <c r="D209" s="38"/>
      <c r="E209" s="38">
        <v>188.5196392</v>
      </c>
      <c r="F209">
        <v>182.59812960000002</v>
      </c>
    </row>
    <row r="210" spans="1:6" x14ac:dyDescent="0.2">
      <c r="A210" s="4">
        <v>208</v>
      </c>
      <c r="B210" s="38"/>
      <c r="C210" s="38"/>
      <c r="D210" s="38"/>
      <c r="E210" s="38">
        <v>188.5196392</v>
      </c>
      <c r="F210">
        <v>182.59812960000002</v>
      </c>
    </row>
    <row r="211" spans="1:6" x14ac:dyDescent="0.2">
      <c r="A211" s="4">
        <v>209</v>
      </c>
      <c r="B211" s="38"/>
      <c r="C211" s="38"/>
      <c r="D211" s="38"/>
      <c r="E211" s="38">
        <v>188.5196392</v>
      </c>
      <c r="F211">
        <v>182.59812960000002</v>
      </c>
    </row>
    <row r="212" spans="1:6" x14ac:dyDescent="0.2">
      <c r="A212" s="4">
        <v>210</v>
      </c>
      <c r="B212" s="38"/>
      <c r="C212" s="38"/>
      <c r="D212" s="38"/>
      <c r="E212" s="38">
        <v>188.5196392</v>
      </c>
      <c r="F212">
        <v>182.59812960000002</v>
      </c>
    </row>
    <row r="213" spans="1:6" x14ac:dyDescent="0.2">
      <c r="A213" s="4">
        <v>211</v>
      </c>
      <c r="B213" s="38"/>
      <c r="C213" s="38"/>
      <c r="D213" s="38"/>
      <c r="E213" s="38">
        <v>188.3764448</v>
      </c>
      <c r="F213">
        <v>181.67157760000001</v>
      </c>
    </row>
    <row r="214" spans="1:6" x14ac:dyDescent="0.2">
      <c r="A214" s="4">
        <v>212</v>
      </c>
      <c r="B214" s="38"/>
      <c r="C214" s="38"/>
      <c r="D214" s="38"/>
      <c r="E214" s="38">
        <v>188.3764448</v>
      </c>
      <c r="F214">
        <v>181.67157760000001</v>
      </c>
    </row>
    <row r="215" spans="1:6" x14ac:dyDescent="0.2">
      <c r="A215" s="4">
        <v>213</v>
      </c>
      <c r="B215" s="38"/>
      <c r="C215" s="38"/>
      <c r="D215" s="38"/>
      <c r="E215" s="38">
        <v>188.3764448</v>
      </c>
      <c r="F215">
        <v>181.67157760000001</v>
      </c>
    </row>
    <row r="216" spans="1:6" x14ac:dyDescent="0.2">
      <c r="A216" s="4">
        <v>214</v>
      </c>
      <c r="B216" s="38"/>
      <c r="C216" s="38"/>
      <c r="D216" s="38"/>
      <c r="E216" s="38">
        <v>188.3764448</v>
      </c>
      <c r="F216">
        <v>181.67157760000001</v>
      </c>
    </row>
    <row r="217" spans="1:6" x14ac:dyDescent="0.2">
      <c r="A217" s="4">
        <v>215</v>
      </c>
      <c r="B217" s="38"/>
      <c r="C217" s="38"/>
      <c r="D217" s="38"/>
      <c r="E217" s="38">
        <v>110.82404240000001</v>
      </c>
      <c r="F217">
        <v>106.88198480000001</v>
      </c>
    </row>
    <row r="218" spans="1:6" x14ac:dyDescent="0.2">
      <c r="A218" s="4">
        <v>216</v>
      </c>
      <c r="B218" s="38"/>
      <c r="C218" s="38"/>
      <c r="D218" s="38"/>
      <c r="E218" s="38">
        <v>74.8906712</v>
      </c>
      <c r="F218">
        <v>72.220516799999999</v>
      </c>
    </row>
    <row r="219" spans="1:6" x14ac:dyDescent="0.2">
      <c r="A219" s="4">
        <v>217</v>
      </c>
      <c r="B219" s="38"/>
      <c r="C219" s="38"/>
      <c r="D219" s="38"/>
      <c r="E219" s="38">
        <v>188.22262599999999</v>
      </c>
      <c r="F219">
        <v>71.284492299999997</v>
      </c>
    </row>
    <row r="220" spans="1:6" x14ac:dyDescent="0.2">
      <c r="A220" s="4">
        <v>218</v>
      </c>
      <c r="B220" s="38"/>
      <c r="C220" s="38"/>
      <c r="D220" s="38"/>
      <c r="E220" s="38">
        <v>188.22262599999999</v>
      </c>
      <c r="F220">
        <v>71.284492299999997</v>
      </c>
    </row>
    <row r="221" spans="1:6" x14ac:dyDescent="0.2">
      <c r="A221" s="4">
        <v>219</v>
      </c>
      <c r="B221" s="38"/>
      <c r="C221" s="38"/>
      <c r="D221" s="38"/>
      <c r="E221" s="38">
        <v>188.22262599999999</v>
      </c>
      <c r="F221">
        <v>71.284492299999997</v>
      </c>
    </row>
    <row r="222" spans="1:6" x14ac:dyDescent="0.2">
      <c r="A222" s="4">
        <v>220</v>
      </c>
      <c r="B222" s="38"/>
      <c r="C222" s="38"/>
      <c r="D222" s="38"/>
      <c r="E222" s="38">
        <v>188.22262599999999</v>
      </c>
      <c r="F222">
        <v>71.284492299999997</v>
      </c>
    </row>
    <row r="223" spans="1:6" x14ac:dyDescent="0.2">
      <c r="A223" s="4">
        <v>221</v>
      </c>
      <c r="B223" s="38"/>
      <c r="C223" s="38"/>
      <c r="D223" s="38"/>
      <c r="E223" s="38">
        <v>188.22262599999999</v>
      </c>
      <c r="F223">
        <v>71.284492299999997</v>
      </c>
    </row>
    <row r="224" spans="1:6" x14ac:dyDescent="0.2">
      <c r="A224" s="4">
        <v>222</v>
      </c>
      <c r="B224" s="38"/>
      <c r="C224" s="38"/>
      <c r="D224" s="38"/>
      <c r="E224" s="38">
        <v>188.22262599999999</v>
      </c>
      <c r="F224">
        <v>71.284492299999997</v>
      </c>
    </row>
    <row r="225" spans="1:6" x14ac:dyDescent="0.2">
      <c r="A225" s="4">
        <v>223</v>
      </c>
      <c r="B225" s="38"/>
      <c r="C225" s="38"/>
      <c r="D225" s="38"/>
      <c r="E225" s="38">
        <v>188.22262599999999</v>
      </c>
      <c r="F225">
        <v>71.284492299999997</v>
      </c>
    </row>
    <row r="226" spans="1:6" x14ac:dyDescent="0.2">
      <c r="A226" s="4">
        <v>224</v>
      </c>
      <c r="B226" s="38"/>
      <c r="C226" s="38"/>
      <c r="D226" s="38"/>
      <c r="E226" s="38">
        <v>188.22262599999999</v>
      </c>
      <c r="F226">
        <v>68.623182200000002</v>
      </c>
    </row>
    <row r="227" spans="1:6" x14ac:dyDescent="0.2">
      <c r="A227" s="4">
        <v>225</v>
      </c>
      <c r="B227" s="38"/>
      <c r="C227" s="38"/>
      <c r="D227" s="38"/>
      <c r="E227" s="38">
        <v>188.02953409999998</v>
      </c>
      <c r="F227">
        <v>172.75848339999999</v>
      </c>
    </row>
    <row r="228" spans="1:6" x14ac:dyDescent="0.2">
      <c r="A228" s="4">
        <v>226</v>
      </c>
      <c r="B228" s="38"/>
      <c r="C228" s="38"/>
      <c r="D228" s="38"/>
      <c r="E228" s="38">
        <v>188.02953409999998</v>
      </c>
      <c r="F228">
        <v>184.12571959999997</v>
      </c>
    </row>
    <row r="229" spans="1:6" x14ac:dyDescent="0.2">
      <c r="A229" s="4">
        <v>227</v>
      </c>
      <c r="B229" s="38"/>
      <c r="C229" s="38"/>
      <c r="D229" s="38"/>
      <c r="E229" s="38">
        <v>188.02953409999998</v>
      </c>
      <c r="F229">
        <v>184.12571959999997</v>
      </c>
    </row>
    <row r="230" spans="1:6" x14ac:dyDescent="0.2">
      <c r="A230" s="4">
        <v>228</v>
      </c>
      <c r="B230" s="38"/>
      <c r="C230" s="38"/>
      <c r="D230" s="38"/>
      <c r="E230" s="38">
        <v>188.02953409999998</v>
      </c>
      <c r="F230">
        <v>184.12571959999997</v>
      </c>
    </row>
    <row r="231" spans="1:6" x14ac:dyDescent="0.2">
      <c r="A231" s="4">
        <v>229</v>
      </c>
      <c r="B231" s="38"/>
      <c r="C231" s="38"/>
      <c r="D231" s="38"/>
      <c r="E231" s="38">
        <v>188.02953409999998</v>
      </c>
      <c r="F231">
        <v>184.12571959999997</v>
      </c>
    </row>
    <row r="232" spans="1:6" x14ac:dyDescent="0.2">
      <c r="A232" s="4">
        <v>230</v>
      </c>
      <c r="B232" s="38"/>
      <c r="C232" s="38"/>
      <c r="D232" s="38"/>
      <c r="E232" s="38">
        <v>188.02953409999998</v>
      </c>
      <c r="F232">
        <v>184.12571959999997</v>
      </c>
    </row>
    <row r="233" spans="1:6" x14ac:dyDescent="0.2">
      <c r="A233" s="4">
        <v>231</v>
      </c>
      <c r="B233" s="38"/>
      <c r="C233" s="38"/>
      <c r="D233" s="38"/>
      <c r="E233" s="38">
        <v>188.02953409999998</v>
      </c>
      <c r="F233">
        <v>184.12571959999997</v>
      </c>
    </row>
    <row r="234" spans="1:6" x14ac:dyDescent="0.2">
      <c r="A234" s="4">
        <v>232</v>
      </c>
      <c r="B234" s="38"/>
      <c r="C234" s="38"/>
      <c r="D234" s="38"/>
      <c r="E234" s="38">
        <v>188.02953409999998</v>
      </c>
      <c r="F234">
        <v>184.12571959999997</v>
      </c>
    </row>
    <row r="235" spans="1:6" x14ac:dyDescent="0.2">
      <c r="A235" s="4">
        <v>233</v>
      </c>
      <c r="B235" s="38"/>
      <c r="C235" s="38"/>
      <c r="D235" s="38"/>
      <c r="E235" s="38">
        <v>188.02953409999998</v>
      </c>
      <c r="F235">
        <v>184.12571959999997</v>
      </c>
    </row>
    <row r="236" spans="1:6" x14ac:dyDescent="0.2">
      <c r="A236" s="4">
        <v>234</v>
      </c>
      <c r="B236" s="38"/>
      <c r="C236" s="38"/>
      <c r="D236" s="38"/>
      <c r="E236" s="38">
        <v>188.02953409999998</v>
      </c>
      <c r="F236">
        <v>184.12571959999997</v>
      </c>
    </row>
    <row r="237" spans="1:6" x14ac:dyDescent="0.2">
      <c r="A237" s="4">
        <v>235</v>
      </c>
      <c r="B237" s="38"/>
      <c r="C237" s="38"/>
      <c r="D237" s="38"/>
      <c r="E237" s="38">
        <v>188.1050918</v>
      </c>
      <c r="F237">
        <v>181.8841745</v>
      </c>
    </row>
    <row r="238" spans="1:6" x14ac:dyDescent="0.2">
      <c r="A238" s="4">
        <v>236</v>
      </c>
      <c r="B238" s="38"/>
      <c r="C238" s="38"/>
      <c r="D238" s="38"/>
      <c r="E238" s="38">
        <v>188.1050918</v>
      </c>
      <c r="F238">
        <v>181.8841745</v>
      </c>
    </row>
    <row r="239" spans="1:6" x14ac:dyDescent="0.2">
      <c r="A239" s="4">
        <v>237</v>
      </c>
      <c r="B239" s="38"/>
      <c r="C239" s="38"/>
      <c r="D239" s="38"/>
      <c r="E239" s="38">
        <v>188.1050918</v>
      </c>
      <c r="F239">
        <v>181.8841745</v>
      </c>
    </row>
    <row r="240" spans="1:6" x14ac:dyDescent="0.2">
      <c r="A240" s="4">
        <v>238</v>
      </c>
      <c r="B240" s="38"/>
      <c r="C240" s="38"/>
      <c r="D240" s="38"/>
      <c r="E240" s="38">
        <v>188.1050918</v>
      </c>
      <c r="F240">
        <v>181.8841745</v>
      </c>
    </row>
    <row r="241" spans="1:6" x14ac:dyDescent="0.2">
      <c r="A241" s="4">
        <v>239</v>
      </c>
      <c r="B241" s="38"/>
      <c r="C241" s="38"/>
      <c r="D241" s="38"/>
      <c r="E241" s="38">
        <v>188.1050918</v>
      </c>
      <c r="F241">
        <v>181.8841745</v>
      </c>
    </row>
    <row r="242" spans="1:6" x14ac:dyDescent="0.2">
      <c r="A242" s="4">
        <v>240</v>
      </c>
      <c r="B242" s="38"/>
      <c r="C242" s="38"/>
      <c r="D242" s="38"/>
      <c r="E242" s="38">
        <v>188.1050918</v>
      </c>
      <c r="F242">
        <v>181.8841745</v>
      </c>
    </row>
    <row r="243" spans="1:6" x14ac:dyDescent="0.2">
      <c r="A243" s="4">
        <v>241</v>
      </c>
      <c r="B243" s="38"/>
      <c r="C243" s="38"/>
      <c r="D243" s="38"/>
      <c r="E243" s="38">
        <v>184.45099680000001</v>
      </c>
      <c r="F243">
        <v>183.9377916</v>
      </c>
    </row>
    <row r="244" spans="1:6" x14ac:dyDescent="0.2">
      <c r="A244" s="4">
        <v>242</v>
      </c>
      <c r="B244" s="38"/>
      <c r="C244" s="38"/>
      <c r="D244" s="38"/>
      <c r="E244" s="38">
        <v>182.16260640000002</v>
      </c>
      <c r="F244">
        <v>183.9377916</v>
      </c>
    </row>
    <row r="245" spans="1:6" x14ac:dyDescent="0.2">
      <c r="A245" s="4">
        <v>243</v>
      </c>
      <c r="B245" s="38"/>
      <c r="C245" s="38"/>
      <c r="D245" s="38"/>
      <c r="E245" s="38">
        <v>184.45099680000001</v>
      </c>
      <c r="F245">
        <v>183.9377916</v>
      </c>
    </row>
    <row r="246" spans="1:6" x14ac:dyDescent="0.2">
      <c r="A246" s="4">
        <v>244</v>
      </c>
      <c r="B246" s="38"/>
      <c r="C246" s="38"/>
      <c r="D246" s="38"/>
      <c r="E246" s="38">
        <v>184.45099680000001</v>
      </c>
      <c r="F246">
        <v>183.9377916</v>
      </c>
    </row>
    <row r="247" spans="1:6" x14ac:dyDescent="0.2">
      <c r="A247" s="4">
        <v>245</v>
      </c>
      <c r="B247" s="38"/>
      <c r="C247" s="38"/>
      <c r="D247" s="38"/>
      <c r="E247" s="38">
        <v>184.45099680000001</v>
      </c>
      <c r="F247">
        <v>183.9377916</v>
      </c>
    </row>
    <row r="248" spans="1:6" x14ac:dyDescent="0.2">
      <c r="A248" s="4">
        <v>246</v>
      </c>
      <c r="B248" s="38"/>
      <c r="C248" s="38"/>
      <c r="D248" s="38"/>
      <c r="E248" s="38">
        <v>184.45099680000001</v>
      </c>
      <c r="F248">
        <v>183.9377916</v>
      </c>
    </row>
    <row r="249" spans="1:6" x14ac:dyDescent="0.2">
      <c r="A249" s="4">
        <v>247</v>
      </c>
      <c r="B249" s="38"/>
      <c r="C249" s="38"/>
      <c r="D249" s="38"/>
      <c r="E249" s="38">
        <v>184.45099680000001</v>
      </c>
      <c r="F249">
        <v>183.9377916</v>
      </c>
    </row>
    <row r="250" spans="1:6" x14ac:dyDescent="0.2">
      <c r="A250" s="4">
        <v>248</v>
      </c>
      <c r="B250" s="38"/>
      <c r="C250" s="38"/>
      <c r="D250" s="38"/>
      <c r="E250" s="38">
        <v>184.45099680000001</v>
      </c>
      <c r="F250">
        <v>183.9377916</v>
      </c>
    </row>
    <row r="251" spans="1:6" x14ac:dyDescent="0.2">
      <c r="A251" s="4">
        <v>249</v>
      </c>
      <c r="B251" s="38"/>
      <c r="C251" s="38"/>
      <c r="D251" s="38"/>
      <c r="E251" s="38">
        <v>181.27080720000001</v>
      </c>
      <c r="F251">
        <v>181.27080720000001</v>
      </c>
    </row>
    <row r="252" spans="1:6" x14ac:dyDescent="0.2">
      <c r="A252" s="4">
        <v>250</v>
      </c>
      <c r="B252" s="38"/>
      <c r="C252" s="38"/>
      <c r="D252" s="38"/>
      <c r="E252" s="38">
        <v>181.27080720000001</v>
      </c>
      <c r="F252">
        <v>181.27080720000001</v>
      </c>
    </row>
    <row r="253" spans="1:6" x14ac:dyDescent="0.2">
      <c r="A253" s="4">
        <v>251</v>
      </c>
      <c r="B253" s="38"/>
      <c r="C253" s="38"/>
      <c r="D253" s="38"/>
      <c r="E253" s="38">
        <v>181.27080720000001</v>
      </c>
      <c r="F253">
        <v>181.27080720000001</v>
      </c>
    </row>
    <row r="254" spans="1:6" x14ac:dyDescent="0.2">
      <c r="A254" s="4">
        <v>252</v>
      </c>
      <c r="B254" s="38"/>
      <c r="C254" s="38"/>
      <c r="D254" s="38"/>
      <c r="E254" s="38">
        <v>181.27080720000001</v>
      </c>
      <c r="F254">
        <v>181.27080720000001</v>
      </c>
    </row>
    <row r="255" spans="1:6" x14ac:dyDescent="0.2">
      <c r="A255" s="4">
        <v>253</v>
      </c>
      <c r="B255" s="38"/>
      <c r="C255" s="38"/>
      <c r="D255" s="38"/>
      <c r="E255" s="38">
        <v>181.27080720000001</v>
      </c>
      <c r="F255">
        <v>181.27080720000001</v>
      </c>
    </row>
    <row r="256" spans="1:6" x14ac:dyDescent="0.2">
      <c r="A256" s="4">
        <v>254</v>
      </c>
      <c r="B256" s="38"/>
      <c r="C256" s="38"/>
      <c r="D256" s="38"/>
      <c r="E256" s="38">
        <v>181.27080720000001</v>
      </c>
      <c r="F256">
        <v>181.27080720000001</v>
      </c>
    </row>
    <row r="257" spans="1:6" x14ac:dyDescent="0.2">
      <c r="A257" s="4">
        <v>255</v>
      </c>
      <c r="B257" s="38"/>
      <c r="C257" s="38"/>
      <c r="D257" s="38"/>
      <c r="E257" s="38">
        <v>181.27080720000001</v>
      </c>
      <c r="F257">
        <v>181.27080720000001</v>
      </c>
    </row>
    <row r="258" spans="1:6" x14ac:dyDescent="0.2">
      <c r="A258" s="4">
        <v>256</v>
      </c>
      <c r="B258" s="38"/>
      <c r="C258" s="38"/>
      <c r="D258" s="38"/>
      <c r="E258" s="38">
        <v>181.27080720000001</v>
      </c>
      <c r="F258">
        <v>181.27080720000001</v>
      </c>
    </row>
    <row r="259" spans="1:6" x14ac:dyDescent="0.2">
      <c r="A259" s="4">
        <v>257</v>
      </c>
      <c r="B259" s="38"/>
      <c r="C259" s="38"/>
      <c r="D259" s="38"/>
      <c r="E259" s="38">
        <v>181.27080720000001</v>
      </c>
      <c r="F259">
        <v>181.27080720000001</v>
      </c>
    </row>
    <row r="260" spans="1:6" x14ac:dyDescent="0.2">
      <c r="A260" s="4">
        <v>258</v>
      </c>
      <c r="B260" s="38"/>
      <c r="C260" s="38"/>
      <c r="D260" s="38"/>
      <c r="E260" s="38">
        <v>181.27080720000001</v>
      </c>
      <c r="F260">
        <v>181.27080720000001</v>
      </c>
    </row>
    <row r="261" spans="1:6" x14ac:dyDescent="0.2">
      <c r="A261" s="4">
        <v>259</v>
      </c>
      <c r="B261" s="38"/>
      <c r="C261" s="38"/>
      <c r="D261" s="38"/>
      <c r="E261" s="38">
        <v>181.31287320000001</v>
      </c>
      <c r="F261">
        <v>181.31287320000001</v>
      </c>
    </row>
    <row r="262" spans="1:6" x14ac:dyDescent="0.2">
      <c r="A262" s="4">
        <v>260</v>
      </c>
      <c r="B262" s="38"/>
      <c r="C262" s="38"/>
      <c r="D262" s="38"/>
      <c r="E262" s="38">
        <v>181.31287320000001</v>
      </c>
      <c r="F262">
        <v>181.31287320000001</v>
      </c>
    </row>
    <row r="263" spans="1:6" x14ac:dyDescent="0.2">
      <c r="A263" s="4">
        <v>261</v>
      </c>
      <c r="B263" s="38"/>
      <c r="C263" s="38"/>
      <c r="D263" s="38"/>
      <c r="E263" s="38">
        <v>181.31287320000001</v>
      </c>
      <c r="F263">
        <v>181.31287320000001</v>
      </c>
    </row>
    <row r="264" spans="1:6" x14ac:dyDescent="0.2">
      <c r="A264" s="4">
        <v>262</v>
      </c>
      <c r="B264" s="38"/>
      <c r="C264" s="38"/>
      <c r="D264" s="38"/>
      <c r="E264" s="38">
        <v>181.31287320000001</v>
      </c>
      <c r="F264">
        <v>181.31287320000001</v>
      </c>
    </row>
    <row r="265" spans="1:6" x14ac:dyDescent="0.2">
      <c r="A265" s="4">
        <v>263</v>
      </c>
      <c r="B265" s="38"/>
      <c r="C265" s="38"/>
      <c r="D265" s="38"/>
      <c r="E265" s="38">
        <v>181.31287320000001</v>
      </c>
      <c r="F265">
        <v>181.31287320000001</v>
      </c>
    </row>
    <row r="266" spans="1:6" x14ac:dyDescent="0.2">
      <c r="A266" s="4">
        <v>264</v>
      </c>
      <c r="B266" s="38"/>
      <c r="C266" s="38"/>
      <c r="D266" s="38"/>
      <c r="E266" s="38">
        <v>181.31287320000001</v>
      </c>
      <c r="F266">
        <v>181.31287320000001</v>
      </c>
    </row>
    <row r="267" spans="1:6" x14ac:dyDescent="0.2">
      <c r="A267" s="4">
        <v>265</v>
      </c>
      <c r="B267" s="38"/>
      <c r="C267" s="38"/>
      <c r="D267" s="38"/>
      <c r="E267" s="38">
        <v>182.05323480000001</v>
      </c>
      <c r="F267">
        <v>123.77499840000002</v>
      </c>
    </row>
    <row r="268" spans="1:6" x14ac:dyDescent="0.2">
      <c r="A268" s="4">
        <v>266</v>
      </c>
      <c r="B268" s="38"/>
      <c r="C268" s="38"/>
      <c r="D268" s="38"/>
      <c r="E268" s="38">
        <v>182.05323480000001</v>
      </c>
      <c r="F268">
        <v>110.22133319999999</v>
      </c>
    </row>
    <row r="269" spans="1:6" x14ac:dyDescent="0.2">
      <c r="A269" s="4">
        <v>267</v>
      </c>
      <c r="B269" s="38"/>
      <c r="C269" s="38"/>
      <c r="D269" s="38"/>
      <c r="E269" s="38">
        <v>182.05323480000001</v>
      </c>
      <c r="F269">
        <v>85.696855200000002</v>
      </c>
    </row>
    <row r="270" spans="1:6" x14ac:dyDescent="0.2">
      <c r="A270" s="4">
        <v>268</v>
      </c>
      <c r="B270" s="38"/>
      <c r="C270" s="38"/>
      <c r="D270" s="38"/>
      <c r="E270" s="38">
        <v>182.05323480000001</v>
      </c>
      <c r="F270">
        <v>85.696855200000002</v>
      </c>
    </row>
    <row r="271" spans="1:6" x14ac:dyDescent="0.2">
      <c r="A271" s="4">
        <v>269</v>
      </c>
      <c r="B271" s="38"/>
      <c r="C271" s="38"/>
      <c r="D271" s="38"/>
      <c r="E271" s="38">
        <v>182.05323480000001</v>
      </c>
      <c r="F271">
        <v>85.696855200000002</v>
      </c>
    </row>
    <row r="272" spans="1:6" x14ac:dyDescent="0.2">
      <c r="A272" s="4">
        <v>270</v>
      </c>
      <c r="B272" s="38"/>
      <c r="C272" s="38"/>
      <c r="D272" s="38"/>
      <c r="E272" s="38">
        <v>90.391420800000006</v>
      </c>
      <c r="F272">
        <v>85.696855200000002</v>
      </c>
    </row>
    <row r="273" spans="1:6" x14ac:dyDescent="0.2">
      <c r="A273" s="4">
        <v>271</v>
      </c>
      <c r="B273" s="38"/>
      <c r="C273" s="38"/>
      <c r="D273" s="38"/>
      <c r="E273" s="38">
        <v>64.865771999999993</v>
      </c>
      <c r="F273">
        <v>64.6806816</v>
      </c>
    </row>
    <row r="274" spans="1:6" x14ac:dyDescent="0.2">
      <c r="A274" s="4">
        <v>272</v>
      </c>
      <c r="B274" s="38"/>
      <c r="C274" s="38"/>
      <c r="D274" s="38"/>
      <c r="E274" s="38">
        <v>49.957581600000005</v>
      </c>
      <c r="F274">
        <v>49.814557200000003</v>
      </c>
    </row>
    <row r="275" spans="1:6" x14ac:dyDescent="0.2">
      <c r="A275" s="4">
        <v>273</v>
      </c>
      <c r="B275" s="38"/>
      <c r="C275" s="38"/>
      <c r="D275" s="38"/>
      <c r="E275" s="38">
        <v>119.56839840000001</v>
      </c>
      <c r="F275">
        <v>0</v>
      </c>
    </row>
    <row r="276" spans="1:6" x14ac:dyDescent="0.2">
      <c r="A276" s="4">
        <v>274</v>
      </c>
      <c r="B276" s="38"/>
      <c r="C276" s="38"/>
      <c r="D276" s="38"/>
      <c r="E276" s="38">
        <v>183.9462048</v>
      </c>
      <c r="F276">
        <v>28.672185600000002</v>
      </c>
    </row>
    <row r="277" spans="1:6" x14ac:dyDescent="0.2">
      <c r="A277" s="4">
        <v>275</v>
      </c>
      <c r="B277" s="38"/>
      <c r="C277" s="38"/>
      <c r="D277" s="38"/>
      <c r="E277" s="38">
        <v>183.9462048</v>
      </c>
      <c r="F277">
        <v>60.280578000000006</v>
      </c>
    </row>
    <row r="278" spans="1:6" x14ac:dyDescent="0.2">
      <c r="A278" s="4">
        <v>276</v>
      </c>
      <c r="B278" s="38"/>
      <c r="C278" s="38"/>
      <c r="D278" s="38"/>
      <c r="E278" s="38">
        <v>183.9462048</v>
      </c>
      <c r="F278">
        <v>33.736932000000003</v>
      </c>
    </row>
    <row r="279" spans="1:6" x14ac:dyDescent="0.2">
      <c r="A279" s="4">
        <v>277</v>
      </c>
      <c r="B279" s="38"/>
      <c r="C279" s="38"/>
      <c r="D279" s="38"/>
      <c r="E279" s="38">
        <v>183.9462048</v>
      </c>
      <c r="F279">
        <v>0</v>
      </c>
    </row>
    <row r="280" spans="1:6" x14ac:dyDescent="0.2">
      <c r="A280" s="4">
        <v>278</v>
      </c>
      <c r="B280" s="38"/>
      <c r="C280" s="38"/>
      <c r="D280" s="38"/>
      <c r="E280" s="38">
        <v>183.9462048</v>
      </c>
      <c r="F280">
        <v>0</v>
      </c>
    </row>
    <row r="281" spans="1:6" x14ac:dyDescent="0.2">
      <c r="A281" s="4">
        <v>279</v>
      </c>
      <c r="B281" s="38"/>
      <c r="C281" s="38"/>
      <c r="D281" s="38"/>
      <c r="E281" s="38">
        <v>183.9462048</v>
      </c>
      <c r="F281">
        <v>0</v>
      </c>
    </row>
    <row r="282" spans="1:6" x14ac:dyDescent="0.2">
      <c r="A282" s="4">
        <v>280</v>
      </c>
      <c r="B282" s="38"/>
      <c r="C282" s="38"/>
      <c r="D282" s="38"/>
      <c r="E282" s="38">
        <v>183.9462048</v>
      </c>
      <c r="F282">
        <v>0</v>
      </c>
    </row>
    <row r="283" spans="1:6" x14ac:dyDescent="0.2">
      <c r="A283" s="4">
        <v>281</v>
      </c>
      <c r="B283" s="38"/>
      <c r="C283" s="38"/>
      <c r="D283" s="38"/>
      <c r="E283" s="38">
        <v>183.9462048</v>
      </c>
      <c r="F283">
        <v>0</v>
      </c>
    </row>
    <row r="284" spans="1:6" x14ac:dyDescent="0.2">
      <c r="A284" s="4">
        <v>282</v>
      </c>
      <c r="B284" s="38"/>
      <c r="C284" s="38"/>
      <c r="D284" s="38"/>
      <c r="E284" s="38">
        <v>183.9462048</v>
      </c>
      <c r="F284">
        <v>0</v>
      </c>
    </row>
    <row r="285" spans="1:6" x14ac:dyDescent="0.2">
      <c r="A285" s="4">
        <v>283</v>
      </c>
      <c r="B285" s="38"/>
      <c r="C285" s="38"/>
      <c r="D285" s="38"/>
      <c r="E285" s="38">
        <v>185.01468120000001</v>
      </c>
      <c r="F285">
        <v>0</v>
      </c>
    </row>
    <row r="286" spans="1:6" x14ac:dyDescent="0.2">
      <c r="A286" s="4">
        <v>284</v>
      </c>
      <c r="B286" s="38"/>
      <c r="C286" s="38"/>
      <c r="D286" s="38"/>
      <c r="E286" s="38">
        <v>185.01468120000001</v>
      </c>
      <c r="F286">
        <v>58.530632399999995</v>
      </c>
    </row>
    <row r="287" spans="1:6" x14ac:dyDescent="0.2">
      <c r="A287" s="4">
        <v>285</v>
      </c>
      <c r="B287" s="38"/>
      <c r="C287" s="38"/>
      <c r="D287" s="38"/>
      <c r="E287" s="38">
        <v>185.01468120000001</v>
      </c>
      <c r="F287">
        <v>97.643599200000011</v>
      </c>
    </row>
    <row r="288" spans="1:6" x14ac:dyDescent="0.2">
      <c r="A288" s="4">
        <v>286</v>
      </c>
      <c r="B288" s="38"/>
      <c r="C288" s="38"/>
      <c r="D288" s="38"/>
      <c r="E288" s="38">
        <v>185.01468120000001</v>
      </c>
      <c r="F288">
        <v>57.655659600000007</v>
      </c>
    </row>
    <row r="289" spans="1:6" x14ac:dyDescent="0.2">
      <c r="A289" s="4">
        <v>287</v>
      </c>
      <c r="B289" s="38"/>
      <c r="C289" s="38"/>
      <c r="D289" s="38"/>
      <c r="E289" s="38">
        <v>185.01468120000001</v>
      </c>
      <c r="F289">
        <v>58.202517600000007</v>
      </c>
    </row>
    <row r="290" spans="1:6" x14ac:dyDescent="0.2">
      <c r="A290" s="4">
        <v>288</v>
      </c>
      <c r="B290" s="38"/>
      <c r="C290" s="38"/>
      <c r="D290" s="38"/>
      <c r="E290" s="38">
        <v>185.01468120000001</v>
      </c>
      <c r="F290">
        <v>61.063005600000004</v>
      </c>
    </row>
    <row r="291" spans="1:6" x14ac:dyDescent="0.2">
      <c r="A291" s="4">
        <v>289</v>
      </c>
      <c r="B291" s="38"/>
      <c r="C291" s="38"/>
      <c r="D291" s="38"/>
      <c r="E291" s="38">
        <v>186.11681040000002</v>
      </c>
      <c r="F291">
        <v>67.869284399999998</v>
      </c>
    </row>
    <row r="292" spans="1:6" x14ac:dyDescent="0.2">
      <c r="A292" s="4">
        <v>290</v>
      </c>
      <c r="B292" s="38"/>
      <c r="C292" s="38"/>
      <c r="D292" s="38"/>
      <c r="E292" s="38">
        <v>186.11681040000002</v>
      </c>
      <c r="F292">
        <v>84.653618400000013</v>
      </c>
    </row>
    <row r="293" spans="1:6" x14ac:dyDescent="0.2">
      <c r="A293" s="4">
        <v>291</v>
      </c>
      <c r="B293" s="38"/>
      <c r="C293" s="38"/>
      <c r="D293" s="38"/>
      <c r="E293" s="38">
        <v>186.11681040000002</v>
      </c>
      <c r="F293">
        <v>62.686753200000005</v>
      </c>
    </row>
    <row r="294" spans="1:6" x14ac:dyDescent="0.2">
      <c r="A294" s="4">
        <v>292</v>
      </c>
      <c r="B294" s="38"/>
      <c r="C294" s="38"/>
      <c r="D294" s="38"/>
      <c r="E294" s="38">
        <v>186.11681040000002</v>
      </c>
      <c r="F294">
        <v>55.081220400000007</v>
      </c>
    </row>
    <row r="295" spans="1:6" x14ac:dyDescent="0.2">
      <c r="A295" s="4">
        <v>293</v>
      </c>
      <c r="B295" s="38"/>
      <c r="C295" s="38"/>
      <c r="D295" s="38"/>
      <c r="E295" s="38">
        <v>186.11681040000002</v>
      </c>
      <c r="F295">
        <v>60.709651200000003</v>
      </c>
    </row>
    <row r="296" spans="1:6" x14ac:dyDescent="0.2">
      <c r="A296" s="4">
        <v>294</v>
      </c>
      <c r="B296" s="38"/>
      <c r="C296" s="38"/>
      <c r="D296" s="38"/>
      <c r="E296" s="38">
        <v>186.11681040000002</v>
      </c>
      <c r="F296">
        <v>65.681852399999997</v>
      </c>
    </row>
    <row r="297" spans="1:6" x14ac:dyDescent="0.2">
      <c r="A297" s="4">
        <v>295</v>
      </c>
      <c r="B297" s="38"/>
      <c r="C297" s="38"/>
      <c r="D297" s="38"/>
      <c r="E297" s="38">
        <v>186.11681040000002</v>
      </c>
      <c r="F297">
        <v>86.773744800000003</v>
      </c>
    </row>
    <row r="298" spans="1:6" x14ac:dyDescent="0.2">
      <c r="A298" s="4">
        <v>296</v>
      </c>
      <c r="B298" s="38"/>
      <c r="C298" s="38"/>
      <c r="D298" s="38"/>
      <c r="E298" s="38">
        <v>186.11681040000002</v>
      </c>
      <c r="F298">
        <v>73.278971999999996</v>
      </c>
    </row>
    <row r="299" spans="1:6" x14ac:dyDescent="0.2">
      <c r="A299" s="4">
        <v>297</v>
      </c>
      <c r="B299" s="38"/>
      <c r="C299" s="38"/>
      <c r="D299" s="38"/>
      <c r="E299" s="38">
        <v>185.4185148</v>
      </c>
      <c r="F299">
        <v>57.899642399999998</v>
      </c>
    </row>
    <row r="300" spans="1:6" x14ac:dyDescent="0.2">
      <c r="A300" s="4">
        <v>298</v>
      </c>
      <c r="B300" s="38"/>
      <c r="C300" s="38"/>
      <c r="D300" s="38"/>
      <c r="E300" s="38">
        <v>195.11052120000002</v>
      </c>
      <c r="F300">
        <v>53.87813280000001</v>
      </c>
    </row>
    <row r="301" spans="1:6" x14ac:dyDescent="0.2">
      <c r="A301" s="4">
        <v>299</v>
      </c>
      <c r="B301" s="38"/>
      <c r="C301" s="38"/>
      <c r="D301" s="38"/>
      <c r="E301" s="38">
        <v>195.44704920000001</v>
      </c>
      <c r="F301">
        <v>47.357902800000005</v>
      </c>
    </row>
    <row r="302" spans="1:6" x14ac:dyDescent="0.2">
      <c r="A302" s="4">
        <v>300</v>
      </c>
      <c r="B302" s="38"/>
      <c r="C302" s="38"/>
      <c r="D302" s="38"/>
      <c r="E302" s="38">
        <v>195.44704920000001</v>
      </c>
      <c r="F302">
        <v>41.922975600000001</v>
      </c>
    </row>
    <row r="303" spans="1:6" x14ac:dyDescent="0.2">
      <c r="A303" s="4">
        <v>301</v>
      </c>
      <c r="B303" s="38"/>
      <c r="C303" s="38"/>
      <c r="D303" s="38"/>
      <c r="E303" s="38">
        <v>216.48846240000003</v>
      </c>
      <c r="F303">
        <v>61.492078800000002</v>
      </c>
    </row>
    <row r="304" spans="1:6" x14ac:dyDescent="0.2">
      <c r="A304" s="4">
        <v>302</v>
      </c>
      <c r="B304" s="38"/>
      <c r="C304" s="38"/>
      <c r="D304" s="38"/>
      <c r="E304" s="38">
        <v>203.7929436</v>
      </c>
      <c r="F304">
        <v>32.390820000000005</v>
      </c>
    </row>
    <row r="305" spans="1:6" x14ac:dyDescent="0.2">
      <c r="A305" s="4">
        <v>303</v>
      </c>
      <c r="B305" s="38"/>
      <c r="C305" s="38"/>
      <c r="D305" s="38"/>
      <c r="E305" s="38">
        <v>195.44704920000001</v>
      </c>
      <c r="F305">
        <v>32.020639200000005</v>
      </c>
    </row>
    <row r="306" spans="1:6" x14ac:dyDescent="0.2">
      <c r="A306" s="4">
        <v>304</v>
      </c>
      <c r="B306" s="38"/>
      <c r="C306" s="38"/>
      <c r="D306" s="38"/>
      <c r="E306" s="38">
        <v>195.44704920000001</v>
      </c>
      <c r="F306">
        <v>31.986986400000006</v>
      </c>
    </row>
    <row r="307" spans="1:6" x14ac:dyDescent="0.2">
      <c r="A307" s="4">
        <v>305</v>
      </c>
      <c r="B307" s="38"/>
      <c r="C307" s="38"/>
      <c r="D307" s="38"/>
      <c r="E307" s="38">
        <v>195.44704920000001</v>
      </c>
      <c r="F307">
        <v>31.953333599999997</v>
      </c>
    </row>
    <row r="308" spans="1:6" x14ac:dyDescent="0.2">
      <c r="A308" s="4">
        <v>306</v>
      </c>
      <c r="B308" s="38"/>
      <c r="C308" s="38"/>
      <c r="D308" s="38"/>
      <c r="E308" s="38">
        <v>195.44704920000001</v>
      </c>
      <c r="F308">
        <v>41.132134800000003</v>
      </c>
    </row>
    <row r="309" spans="1:6" x14ac:dyDescent="0.2">
      <c r="A309" s="4">
        <v>307</v>
      </c>
      <c r="B309" s="38"/>
      <c r="C309" s="38"/>
      <c r="D309" s="38"/>
      <c r="E309" s="38">
        <v>195.48070200000001</v>
      </c>
      <c r="F309">
        <v>51.976749600000005</v>
      </c>
    </row>
    <row r="310" spans="1:6" x14ac:dyDescent="0.2">
      <c r="A310" s="4">
        <v>308</v>
      </c>
      <c r="B310" s="38"/>
      <c r="C310" s="38"/>
      <c r="D310" s="38"/>
      <c r="E310" s="38">
        <v>195.48070200000001</v>
      </c>
      <c r="F310">
        <v>78.882163200000008</v>
      </c>
    </row>
    <row r="311" spans="1:6" x14ac:dyDescent="0.2">
      <c r="A311" s="4">
        <v>309</v>
      </c>
      <c r="B311" s="38"/>
      <c r="C311" s="38"/>
      <c r="D311" s="38"/>
      <c r="E311" s="38">
        <v>195.48070200000001</v>
      </c>
      <c r="F311">
        <v>89.659472399999999</v>
      </c>
    </row>
    <row r="312" spans="1:6" x14ac:dyDescent="0.2">
      <c r="A312" s="4">
        <v>310</v>
      </c>
      <c r="B312" s="38"/>
      <c r="C312" s="38"/>
      <c r="D312" s="38"/>
      <c r="E312" s="38">
        <v>195.48070200000001</v>
      </c>
      <c r="F312">
        <v>85.158410400000008</v>
      </c>
    </row>
    <row r="313" spans="1:6" x14ac:dyDescent="0.2">
      <c r="A313" s="4">
        <v>311</v>
      </c>
      <c r="B313" s="38"/>
      <c r="C313" s="38"/>
      <c r="D313" s="38"/>
      <c r="E313" s="38">
        <v>195.48070200000001</v>
      </c>
      <c r="F313">
        <v>70.368004800000008</v>
      </c>
    </row>
    <row r="314" spans="1:6" x14ac:dyDescent="0.2">
      <c r="A314" s="4">
        <v>312</v>
      </c>
      <c r="B314" s="38"/>
      <c r="C314" s="38"/>
      <c r="D314" s="38"/>
      <c r="E314" s="38">
        <v>195.48070200000001</v>
      </c>
      <c r="F314">
        <v>83.551489200000006</v>
      </c>
    </row>
    <row r="315" spans="1:6" x14ac:dyDescent="0.2">
      <c r="A315" s="4">
        <v>313</v>
      </c>
      <c r="B315" s="38"/>
      <c r="C315" s="38"/>
      <c r="D315" s="38"/>
      <c r="E315" s="38">
        <v>219.84752399999996</v>
      </c>
      <c r="F315">
        <v>88.06638359999998</v>
      </c>
    </row>
    <row r="316" spans="1:6" x14ac:dyDescent="0.2">
      <c r="A316" s="4">
        <v>314</v>
      </c>
      <c r="B316" s="38"/>
      <c r="C316" s="38"/>
      <c r="D316" s="38"/>
      <c r="E316" s="38">
        <v>219.84752399999996</v>
      </c>
      <c r="F316">
        <v>88.06638359999998</v>
      </c>
    </row>
    <row r="317" spans="1:6" x14ac:dyDescent="0.2">
      <c r="A317" s="4">
        <v>315</v>
      </c>
      <c r="B317" s="38"/>
      <c r="C317" s="38"/>
      <c r="D317" s="38"/>
      <c r="E317" s="38">
        <v>219.84752399999996</v>
      </c>
      <c r="F317">
        <v>88.06638359999998</v>
      </c>
    </row>
    <row r="318" spans="1:6" x14ac:dyDescent="0.2">
      <c r="A318" s="4">
        <v>316</v>
      </c>
      <c r="B318" s="38"/>
      <c r="C318" s="38"/>
      <c r="D318" s="38"/>
      <c r="E318" s="38">
        <v>219.84752399999996</v>
      </c>
      <c r="F318">
        <v>88.06638359999998</v>
      </c>
    </row>
    <row r="319" spans="1:6" x14ac:dyDescent="0.2">
      <c r="A319" s="4">
        <v>317</v>
      </c>
      <c r="B319" s="38"/>
      <c r="C319" s="38"/>
      <c r="D319" s="38"/>
      <c r="E319" s="38">
        <v>219.84752399999996</v>
      </c>
      <c r="F319">
        <v>88.06638359999998</v>
      </c>
    </row>
    <row r="320" spans="1:6" x14ac:dyDescent="0.2">
      <c r="A320" s="4">
        <v>318</v>
      </c>
      <c r="B320" s="38"/>
      <c r="C320" s="38"/>
      <c r="D320" s="38"/>
      <c r="E320" s="38">
        <v>219.84752399999996</v>
      </c>
      <c r="F320">
        <v>88.06638359999998</v>
      </c>
    </row>
    <row r="321" spans="1:6" x14ac:dyDescent="0.2">
      <c r="A321" s="4">
        <v>319</v>
      </c>
      <c r="B321" s="38"/>
      <c r="C321" s="38"/>
      <c r="D321" s="38"/>
      <c r="E321" s="38">
        <v>219.84752399999996</v>
      </c>
      <c r="F321">
        <v>88.06638359999998</v>
      </c>
    </row>
    <row r="322" spans="1:6" x14ac:dyDescent="0.2">
      <c r="A322" s="4">
        <v>320</v>
      </c>
      <c r="B322" s="38"/>
      <c r="C322" s="38"/>
      <c r="D322" s="38"/>
      <c r="E322" s="38">
        <v>219.84752399999996</v>
      </c>
      <c r="F322">
        <v>80.15221240000001</v>
      </c>
    </row>
    <row r="323" spans="1:6" x14ac:dyDescent="0.2">
      <c r="A323" s="4">
        <v>321</v>
      </c>
      <c r="B323" s="38"/>
      <c r="C323" s="38"/>
      <c r="D323" s="38"/>
      <c r="E323" s="38">
        <v>221.07031439999997</v>
      </c>
      <c r="F323">
        <v>51.2383144</v>
      </c>
    </row>
    <row r="324" spans="1:6" x14ac:dyDescent="0.2">
      <c r="A324" s="4">
        <v>322</v>
      </c>
      <c r="B324" s="38"/>
      <c r="C324" s="38"/>
      <c r="D324" s="38"/>
      <c r="E324" s="38">
        <v>221.07031439999997</v>
      </c>
      <c r="F324">
        <v>58.447682799999995</v>
      </c>
    </row>
    <row r="325" spans="1:6" x14ac:dyDescent="0.2">
      <c r="A325" s="4">
        <v>323</v>
      </c>
      <c r="B325" s="38"/>
      <c r="C325" s="38"/>
      <c r="D325" s="38"/>
      <c r="E325" s="38">
        <v>221.07031439999997</v>
      </c>
      <c r="F325">
        <v>74.309991600000004</v>
      </c>
    </row>
    <row r="326" spans="1:6" x14ac:dyDescent="0.2">
      <c r="A326" s="4">
        <v>324</v>
      </c>
      <c r="B326" s="38"/>
      <c r="C326" s="38"/>
      <c r="D326" s="38"/>
      <c r="E326" s="38">
        <v>221.07031439999997</v>
      </c>
      <c r="F326">
        <v>73.223066799999998</v>
      </c>
    </row>
    <row r="327" spans="1:6" x14ac:dyDescent="0.2">
      <c r="A327" s="4">
        <v>325</v>
      </c>
      <c r="B327" s="38"/>
      <c r="C327" s="38"/>
      <c r="D327" s="38"/>
      <c r="E327" s="38">
        <v>221.07031439999997</v>
      </c>
      <c r="F327">
        <v>35.274106399999994</v>
      </c>
    </row>
    <row r="328" spans="1:6" x14ac:dyDescent="0.2">
      <c r="A328" s="4">
        <v>326</v>
      </c>
      <c r="B328" s="38"/>
      <c r="C328" s="38"/>
      <c r="D328" s="38"/>
      <c r="E328" s="38">
        <v>221.07031439999997</v>
      </c>
      <c r="F328">
        <v>41.354092000000001</v>
      </c>
    </row>
    <row r="329" spans="1:6" x14ac:dyDescent="0.2">
      <c r="A329" s="4">
        <v>327</v>
      </c>
      <c r="B329" s="38"/>
      <c r="C329" s="38"/>
      <c r="D329" s="38"/>
      <c r="E329" s="38">
        <v>221.07031439999997</v>
      </c>
      <c r="F329">
        <v>53.743336399999997</v>
      </c>
    </row>
    <row r="330" spans="1:6" x14ac:dyDescent="0.2">
      <c r="A330" s="4">
        <v>328</v>
      </c>
      <c r="B330" s="38"/>
      <c r="C330" s="38"/>
      <c r="D330" s="38"/>
      <c r="E330" s="38">
        <v>221.07031439999997</v>
      </c>
      <c r="F330">
        <v>56.494614799999994</v>
      </c>
    </row>
    <row r="331" spans="1:6" x14ac:dyDescent="0.2">
      <c r="A331" s="4">
        <v>329</v>
      </c>
      <c r="B331" s="38"/>
      <c r="C331" s="38"/>
      <c r="D331" s="38"/>
      <c r="E331" s="38">
        <v>221.07031439999997</v>
      </c>
      <c r="F331">
        <v>67.796934399999998</v>
      </c>
    </row>
    <row r="332" spans="1:6" x14ac:dyDescent="0.2">
      <c r="A332" s="4">
        <v>330</v>
      </c>
      <c r="B332" s="38"/>
      <c r="C332" s="38"/>
      <c r="D332" s="38"/>
      <c r="E332" s="38">
        <v>221.07031439999997</v>
      </c>
      <c r="F332">
        <v>69.834918399999992</v>
      </c>
    </row>
    <row r="333" spans="1:6" x14ac:dyDescent="0.2">
      <c r="A333" s="4">
        <v>331</v>
      </c>
      <c r="B333" s="38"/>
      <c r="C333" s="38"/>
      <c r="D333" s="38"/>
      <c r="E333" s="38">
        <v>221.01936479999998</v>
      </c>
      <c r="F333">
        <v>66.268446400000002</v>
      </c>
    </row>
    <row r="334" spans="1:6" x14ac:dyDescent="0.2">
      <c r="A334" s="4">
        <v>332</v>
      </c>
      <c r="B334" s="38"/>
      <c r="C334" s="38"/>
      <c r="D334" s="38"/>
      <c r="E334" s="38">
        <v>221.01936479999998</v>
      </c>
      <c r="F334">
        <v>92.524473599999993</v>
      </c>
    </row>
    <row r="335" spans="1:6" x14ac:dyDescent="0.2">
      <c r="A335" s="4">
        <v>333</v>
      </c>
      <c r="B335" s="38"/>
      <c r="C335" s="38"/>
      <c r="D335" s="38"/>
      <c r="E335" s="38">
        <v>221.01936479999998</v>
      </c>
      <c r="F335">
        <v>139.1603408</v>
      </c>
    </row>
    <row r="336" spans="1:6" x14ac:dyDescent="0.2">
      <c r="A336" s="4">
        <v>334</v>
      </c>
      <c r="B336" s="38"/>
      <c r="C336" s="38"/>
      <c r="D336" s="38"/>
      <c r="E336" s="38">
        <v>221.01936479999998</v>
      </c>
      <c r="F336">
        <v>148.67942439999999</v>
      </c>
    </row>
    <row r="337" spans="1:6" x14ac:dyDescent="0.2">
      <c r="A337" s="4">
        <v>335</v>
      </c>
      <c r="B337" s="38"/>
      <c r="C337" s="38"/>
      <c r="D337" s="38"/>
      <c r="E337" s="38">
        <v>221.01936479999998</v>
      </c>
      <c r="F337">
        <v>148.67942439999999</v>
      </c>
    </row>
    <row r="338" spans="1:6" x14ac:dyDescent="0.2">
      <c r="A338" s="4">
        <v>336</v>
      </c>
      <c r="B338" s="38"/>
      <c r="C338" s="38"/>
      <c r="D338" s="38"/>
      <c r="E338" s="38">
        <v>221.01936479999998</v>
      </c>
      <c r="F338">
        <v>148.67942439999999</v>
      </c>
    </row>
    <row r="339" spans="1:6" x14ac:dyDescent="0.2">
      <c r="A339" s="4">
        <v>337</v>
      </c>
      <c r="B339" s="38"/>
      <c r="C339" s="38"/>
      <c r="D339" s="38"/>
      <c r="E339" s="38">
        <v>185.78232610000001</v>
      </c>
      <c r="F339">
        <v>139.4611505</v>
      </c>
    </row>
    <row r="340" spans="1:6" x14ac:dyDescent="0.2">
      <c r="A340" s="4">
        <v>338</v>
      </c>
      <c r="B340" s="38"/>
      <c r="C340" s="38"/>
      <c r="D340" s="38"/>
      <c r="E340" s="38">
        <v>185.78232610000001</v>
      </c>
      <c r="F340">
        <v>139.4611505</v>
      </c>
    </row>
    <row r="341" spans="1:6" x14ac:dyDescent="0.2">
      <c r="A341" s="4">
        <v>339</v>
      </c>
      <c r="B341" s="38"/>
      <c r="C341" s="38"/>
      <c r="D341" s="38"/>
      <c r="E341" s="38">
        <v>185.78232610000001</v>
      </c>
      <c r="F341">
        <v>139.4611505</v>
      </c>
    </row>
    <row r="342" spans="1:6" x14ac:dyDescent="0.2">
      <c r="A342" s="4">
        <v>340</v>
      </c>
      <c r="B342" s="38"/>
      <c r="C342" s="38"/>
      <c r="D342" s="38"/>
      <c r="E342" s="38">
        <v>185.78232610000001</v>
      </c>
      <c r="F342">
        <v>139.4611505</v>
      </c>
    </row>
    <row r="343" spans="1:6" x14ac:dyDescent="0.2">
      <c r="A343" s="4">
        <v>341</v>
      </c>
      <c r="B343" s="38"/>
      <c r="C343" s="38"/>
      <c r="D343" s="38"/>
      <c r="E343" s="38">
        <v>185.78232610000001</v>
      </c>
      <c r="F343">
        <v>139.4611505</v>
      </c>
    </row>
    <row r="344" spans="1:6" x14ac:dyDescent="0.2">
      <c r="A344" s="4">
        <v>342</v>
      </c>
      <c r="B344" s="38"/>
      <c r="C344" s="38"/>
      <c r="D344" s="38"/>
      <c r="E344" s="38">
        <v>185.78232610000001</v>
      </c>
      <c r="F344">
        <v>139.4611505</v>
      </c>
    </row>
    <row r="345" spans="1:6" x14ac:dyDescent="0.2">
      <c r="A345" s="4">
        <v>343</v>
      </c>
      <c r="B345" s="38"/>
      <c r="C345" s="38"/>
      <c r="D345" s="38"/>
      <c r="E345" s="38">
        <v>185.78232610000001</v>
      </c>
      <c r="F345">
        <v>139.4611505</v>
      </c>
    </row>
    <row r="346" spans="1:6" x14ac:dyDescent="0.2">
      <c r="A346" s="4">
        <v>344</v>
      </c>
      <c r="B346" s="38"/>
      <c r="C346" s="38"/>
      <c r="D346" s="38"/>
      <c r="E346" s="38">
        <v>185.78232610000001</v>
      </c>
      <c r="F346">
        <v>103.23583199999999</v>
      </c>
    </row>
    <row r="347" spans="1:6" x14ac:dyDescent="0.2">
      <c r="A347" s="4">
        <v>345</v>
      </c>
      <c r="B347" s="38"/>
      <c r="C347" s="38"/>
      <c r="D347" s="38"/>
      <c r="E347" s="38">
        <v>186.78600779999999</v>
      </c>
      <c r="F347">
        <v>46.405518600000001</v>
      </c>
    </row>
    <row r="348" spans="1:6" x14ac:dyDescent="0.2">
      <c r="A348" s="4">
        <v>346</v>
      </c>
      <c r="B348" s="38"/>
      <c r="C348" s="38"/>
      <c r="D348" s="38"/>
      <c r="E348" s="38">
        <v>186.78600779999999</v>
      </c>
      <c r="F348">
        <v>74.567646299999993</v>
      </c>
    </row>
    <row r="349" spans="1:6" x14ac:dyDescent="0.2">
      <c r="A349" s="4">
        <v>347</v>
      </c>
      <c r="B349" s="38"/>
      <c r="C349" s="38"/>
      <c r="D349" s="38"/>
      <c r="E349" s="38">
        <v>186.78600779999999</v>
      </c>
      <c r="F349">
        <v>75.200218799999988</v>
      </c>
    </row>
    <row r="350" spans="1:6" x14ac:dyDescent="0.2">
      <c r="A350" s="4">
        <v>348</v>
      </c>
      <c r="B350" s="38"/>
      <c r="C350" s="38"/>
      <c r="D350" s="38"/>
      <c r="E350" s="38">
        <v>186.78600779999999</v>
      </c>
      <c r="F350">
        <v>94.649714599999996</v>
      </c>
    </row>
    <row r="351" spans="1:6" x14ac:dyDescent="0.2">
      <c r="A351" s="4">
        <v>349</v>
      </c>
      <c r="B351" s="38"/>
      <c r="C351" s="38"/>
      <c r="D351" s="38"/>
      <c r="E351" s="38">
        <v>186.78600779999999</v>
      </c>
      <c r="F351">
        <v>100.62963329999999</v>
      </c>
    </row>
    <row r="352" spans="1:6" x14ac:dyDescent="0.2">
      <c r="A352" s="4">
        <v>350</v>
      </c>
      <c r="B352" s="38"/>
      <c r="C352" s="38"/>
      <c r="D352" s="38"/>
      <c r="E352" s="38">
        <v>186.78600779999999</v>
      </c>
      <c r="F352">
        <v>103.18522619999999</v>
      </c>
    </row>
    <row r="353" spans="1:6" x14ac:dyDescent="0.2">
      <c r="A353" s="4">
        <v>351</v>
      </c>
      <c r="B353" s="38"/>
      <c r="C353" s="38"/>
      <c r="D353" s="38"/>
      <c r="E353" s="38">
        <v>186.78600779999999</v>
      </c>
      <c r="F353">
        <v>103.18522619999999</v>
      </c>
    </row>
    <row r="354" spans="1:6" x14ac:dyDescent="0.2">
      <c r="A354" s="4">
        <v>352</v>
      </c>
      <c r="B354" s="38"/>
      <c r="C354" s="38"/>
      <c r="D354" s="38"/>
      <c r="E354" s="38">
        <v>186.78600779999999</v>
      </c>
      <c r="F354">
        <v>103.18522619999999</v>
      </c>
    </row>
    <row r="355" spans="1:6" x14ac:dyDescent="0.2">
      <c r="A355" s="4">
        <v>353</v>
      </c>
      <c r="B355" s="38"/>
      <c r="C355" s="38"/>
      <c r="D355" s="38"/>
      <c r="E355" s="38">
        <v>186.78600779999999</v>
      </c>
      <c r="F355">
        <v>94.295473999999984</v>
      </c>
    </row>
    <row r="356" spans="1:6" x14ac:dyDescent="0.2">
      <c r="A356" s="4">
        <v>354</v>
      </c>
      <c r="B356" s="38"/>
      <c r="C356" s="38"/>
      <c r="D356" s="38"/>
      <c r="E356" s="38">
        <v>186.78600779999999</v>
      </c>
      <c r="F356">
        <v>67.297279700000004</v>
      </c>
    </row>
    <row r="357" spans="1:6" x14ac:dyDescent="0.2">
      <c r="A357" s="4">
        <v>355</v>
      </c>
      <c r="B357" s="38"/>
      <c r="C357" s="38"/>
      <c r="D357" s="38"/>
      <c r="E357" s="38">
        <v>186.65949330000001</v>
      </c>
      <c r="F357">
        <v>70.7553427</v>
      </c>
    </row>
    <row r="358" spans="1:6" x14ac:dyDescent="0.2">
      <c r="A358" s="4">
        <v>356</v>
      </c>
      <c r="B358" s="38"/>
      <c r="C358" s="38"/>
      <c r="D358" s="38"/>
      <c r="E358" s="38">
        <v>186.65949330000001</v>
      </c>
      <c r="F358">
        <v>100.0982724</v>
      </c>
    </row>
    <row r="359" spans="1:6" x14ac:dyDescent="0.2">
      <c r="A359" s="4">
        <v>357</v>
      </c>
      <c r="B359" s="38"/>
      <c r="C359" s="38"/>
      <c r="D359" s="38"/>
      <c r="E359" s="38">
        <v>186.65949330000001</v>
      </c>
      <c r="F359">
        <v>142.21073229999999</v>
      </c>
    </row>
    <row r="360" spans="1:6" x14ac:dyDescent="0.2">
      <c r="A360" s="4">
        <v>358</v>
      </c>
      <c r="B360" s="38"/>
      <c r="C360" s="38"/>
      <c r="D360" s="38"/>
      <c r="E360" s="38">
        <v>186.65949330000001</v>
      </c>
      <c r="F360">
        <v>154.7609707</v>
      </c>
    </row>
    <row r="361" spans="1:6" x14ac:dyDescent="0.2">
      <c r="A361" s="4">
        <v>359</v>
      </c>
      <c r="B361" s="38"/>
      <c r="C361" s="38"/>
      <c r="D361" s="38"/>
      <c r="E361" s="38">
        <v>186.65949330000001</v>
      </c>
      <c r="F361">
        <v>154.7609707</v>
      </c>
    </row>
    <row r="362" spans="1:6" x14ac:dyDescent="0.2">
      <c r="A362" s="4">
        <v>360</v>
      </c>
      <c r="B362" s="38"/>
      <c r="C362" s="38"/>
      <c r="D362" s="38"/>
      <c r="E362" s="38">
        <v>186.65949330000001</v>
      </c>
      <c r="F362">
        <v>154.7609707</v>
      </c>
    </row>
    <row r="363" spans="1:6" x14ac:dyDescent="0.2">
      <c r="A363" s="4">
        <v>361</v>
      </c>
      <c r="B363" s="38"/>
      <c r="C363" s="38"/>
      <c r="D363" s="38"/>
      <c r="E363" s="38">
        <v>183.00663029999998</v>
      </c>
      <c r="F363">
        <v>151.42632699999999</v>
      </c>
    </row>
    <row r="364" spans="1:6" x14ac:dyDescent="0.2">
      <c r="A364" s="4">
        <v>362</v>
      </c>
      <c r="B364" s="38"/>
      <c r="C364" s="38"/>
      <c r="D364" s="38"/>
      <c r="E364" s="38">
        <v>183.00663029999998</v>
      </c>
      <c r="F364">
        <v>151.42632699999999</v>
      </c>
    </row>
    <row r="365" spans="1:6" x14ac:dyDescent="0.2">
      <c r="A365" s="4">
        <v>363</v>
      </c>
      <c r="B365" s="38"/>
      <c r="C365" s="38"/>
      <c r="D365" s="38"/>
      <c r="E365" s="38">
        <v>183.00663029999998</v>
      </c>
      <c r="F365">
        <v>126.65132089999999</v>
      </c>
    </row>
    <row r="366" spans="1:6" x14ac:dyDescent="0.2">
      <c r="A366" s="4">
        <v>364</v>
      </c>
      <c r="B366" s="38"/>
      <c r="C366" s="38"/>
      <c r="D366" s="38"/>
      <c r="E366" s="38">
        <v>181.59309219999997</v>
      </c>
      <c r="F366">
        <v>125.33089009999999</v>
      </c>
    </row>
    <row r="367" spans="1:6" x14ac:dyDescent="0.2">
      <c r="A367" s="4">
        <v>365</v>
      </c>
      <c r="B367" s="38"/>
      <c r="C367" s="38"/>
      <c r="D367" s="38"/>
      <c r="E367" s="38">
        <v>181.31377030000002</v>
      </c>
      <c r="F367">
        <v>125.33089009999999</v>
      </c>
    </row>
    <row r="368" spans="1:6" x14ac:dyDescent="0.2">
      <c r="A368" s="4">
        <v>366</v>
      </c>
      <c r="B368" s="38"/>
      <c r="C368" s="38"/>
      <c r="D368" s="38"/>
      <c r="E368" s="38">
        <v>181.31377030000002</v>
      </c>
      <c r="F368">
        <v>125.33089009999999</v>
      </c>
    </row>
    <row r="369" spans="1:6" x14ac:dyDescent="0.2">
      <c r="A369" s="4">
        <v>367</v>
      </c>
      <c r="B369" s="38"/>
      <c r="C369" s="38"/>
      <c r="D369" s="38"/>
      <c r="E369" s="38">
        <v>181.54230639999997</v>
      </c>
      <c r="F369">
        <v>125.33089009999999</v>
      </c>
    </row>
    <row r="370" spans="1:6" x14ac:dyDescent="0.2">
      <c r="A370" s="4">
        <v>368</v>
      </c>
      <c r="B370" s="38"/>
      <c r="C370" s="38"/>
      <c r="D370" s="38"/>
      <c r="E370" s="38">
        <v>183.00663029999998</v>
      </c>
      <c r="F370">
        <v>105.1181417</v>
      </c>
    </row>
    <row r="371" spans="1:6" x14ac:dyDescent="0.2">
      <c r="A371" s="4">
        <v>369</v>
      </c>
      <c r="B371" s="38"/>
      <c r="C371" s="38"/>
      <c r="D371" s="38"/>
      <c r="E371" s="38">
        <v>185.22427690000001</v>
      </c>
      <c r="F371">
        <v>73.690195799999998</v>
      </c>
    </row>
    <row r="372" spans="1:6" x14ac:dyDescent="0.2">
      <c r="A372" s="4">
        <v>370</v>
      </c>
      <c r="B372" s="38"/>
      <c r="C372" s="38"/>
      <c r="D372" s="38"/>
      <c r="E372" s="38">
        <v>185.22427690000001</v>
      </c>
      <c r="F372">
        <v>89.907794599999988</v>
      </c>
    </row>
    <row r="373" spans="1:6" x14ac:dyDescent="0.2">
      <c r="A373" s="4">
        <v>371</v>
      </c>
      <c r="B373" s="38"/>
      <c r="C373" s="38"/>
      <c r="D373" s="38"/>
      <c r="E373" s="38">
        <v>185.22427690000001</v>
      </c>
      <c r="F373">
        <v>89.907794599999988</v>
      </c>
    </row>
    <row r="374" spans="1:6" x14ac:dyDescent="0.2">
      <c r="A374" s="4">
        <v>372</v>
      </c>
      <c r="B374" s="38"/>
      <c r="C374" s="38"/>
      <c r="D374" s="38"/>
      <c r="E374" s="38">
        <v>185.22427690000001</v>
      </c>
      <c r="F374">
        <v>89.17140049999999</v>
      </c>
    </row>
    <row r="375" spans="1:6" x14ac:dyDescent="0.2">
      <c r="A375" s="4">
        <v>373</v>
      </c>
      <c r="B375" s="38"/>
      <c r="C375" s="38"/>
      <c r="D375" s="38"/>
      <c r="E375" s="38">
        <v>185.22427690000001</v>
      </c>
      <c r="F375">
        <v>88.849757099999991</v>
      </c>
    </row>
    <row r="376" spans="1:6" x14ac:dyDescent="0.2">
      <c r="A376" s="4">
        <v>374</v>
      </c>
      <c r="B376" s="38"/>
      <c r="C376" s="38"/>
      <c r="D376" s="38"/>
      <c r="E376" s="38">
        <v>185.22427690000001</v>
      </c>
      <c r="F376">
        <v>103.24753139999999</v>
      </c>
    </row>
    <row r="377" spans="1:6" x14ac:dyDescent="0.2">
      <c r="A377" s="4">
        <v>375</v>
      </c>
      <c r="B377" s="38"/>
      <c r="C377" s="38"/>
      <c r="D377" s="38"/>
      <c r="E377" s="38">
        <v>213.63893200000001</v>
      </c>
      <c r="F377">
        <v>152.62825759999998</v>
      </c>
    </row>
    <row r="378" spans="1:6" x14ac:dyDescent="0.2">
      <c r="A378" s="4">
        <v>376</v>
      </c>
      <c r="B378" s="38"/>
      <c r="C378" s="38"/>
      <c r="D378" s="38"/>
      <c r="E378" s="38">
        <v>213.63893200000001</v>
      </c>
      <c r="F378">
        <v>165.4516721</v>
      </c>
    </row>
    <row r="379" spans="1:6" x14ac:dyDescent="0.2">
      <c r="A379" s="4">
        <v>377</v>
      </c>
      <c r="B379" s="38"/>
      <c r="C379" s="38"/>
      <c r="D379" s="38"/>
      <c r="E379" s="38">
        <v>213.63893200000001</v>
      </c>
      <c r="F379">
        <v>122.34299219999998</v>
      </c>
    </row>
    <row r="380" spans="1:6" x14ac:dyDescent="0.2">
      <c r="A380" s="4">
        <v>378</v>
      </c>
      <c r="B380" s="38"/>
      <c r="C380" s="38"/>
      <c r="D380" s="38"/>
      <c r="E380" s="38">
        <v>211.74292879999999</v>
      </c>
      <c r="F380">
        <v>66.7579341</v>
      </c>
    </row>
    <row r="381" spans="1:6" x14ac:dyDescent="0.2">
      <c r="A381" s="4">
        <v>379</v>
      </c>
      <c r="B381" s="38"/>
      <c r="C381" s="38"/>
      <c r="D381" s="38"/>
      <c r="E381" s="38">
        <v>212.14921519999999</v>
      </c>
      <c r="F381">
        <v>68.696258799999995</v>
      </c>
    </row>
    <row r="382" spans="1:6" x14ac:dyDescent="0.2">
      <c r="A382" s="4">
        <v>380</v>
      </c>
      <c r="B382" s="38"/>
      <c r="C382" s="38"/>
      <c r="D382" s="38"/>
      <c r="E382" s="38">
        <v>212.14921519999999</v>
      </c>
      <c r="F382">
        <v>75.662377699999993</v>
      </c>
    </row>
    <row r="383" spans="1:6" x14ac:dyDescent="0.2">
      <c r="A383" s="4">
        <v>381</v>
      </c>
      <c r="B383" s="38"/>
      <c r="C383" s="38"/>
      <c r="D383" s="38"/>
      <c r="E383" s="38">
        <v>212.14921519999999</v>
      </c>
      <c r="F383">
        <v>138.36591209999997</v>
      </c>
    </row>
    <row r="384" spans="1:6" x14ac:dyDescent="0.2">
      <c r="A384" s="4">
        <v>382</v>
      </c>
      <c r="B384" s="38"/>
      <c r="C384" s="38"/>
      <c r="D384" s="38"/>
      <c r="E384" s="38">
        <v>201.38262559999998</v>
      </c>
      <c r="F384">
        <v>141.12527389999997</v>
      </c>
    </row>
    <row r="385" spans="1:6" x14ac:dyDescent="0.2">
      <c r="A385" s="4">
        <v>383</v>
      </c>
      <c r="B385" s="38"/>
      <c r="C385" s="38"/>
      <c r="D385" s="38"/>
      <c r="E385" s="38">
        <v>184.07313209999998</v>
      </c>
      <c r="F385">
        <v>141.12527389999997</v>
      </c>
    </row>
    <row r="386" spans="1:6" x14ac:dyDescent="0.2">
      <c r="A386" s="4">
        <v>384</v>
      </c>
      <c r="B386" s="38"/>
      <c r="C386" s="38"/>
      <c r="D386" s="38"/>
      <c r="E386" s="38">
        <v>180.52659039999998</v>
      </c>
      <c r="F386">
        <v>172.95950619999999</v>
      </c>
    </row>
    <row r="387" spans="1:6" x14ac:dyDescent="0.2">
      <c r="A387" s="4">
        <v>385</v>
      </c>
      <c r="B387" s="38"/>
      <c r="C387" s="38"/>
      <c r="D387" s="38"/>
      <c r="E387" s="38">
        <v>183.75549119999999</v>
      </c>
      <c r="F387">
        <v>177.66311759999999</v>
      </c>
    </row>
    <row r="388" spans="1:6" x14ac:dyDescent="0.2">
      <c r="A388" s="4">
        <v>386</v>
      </c>
      <c r="B388" s="38"/>
      <c r="C388" s="38"/>
      <c r="D388" s="38"/>
      <c r="E388" s="38">
        <v>183.75549119999999</v>
      </c>
      <c r="F388">
        <v>177.66311759999999</v>
      </c>
    </row>
    <row r="389" spans="1:6" x14ac:dyDescent="0.2">
      <c r="A389" s="4">
        <v>387</v>
      </c>
      <c r="B389" s="38"/>
      <c r="C389" s="38"/>
      <c r="D389" s="38"/>
      <c r="E389" s="38">
        <v>183.75549119999999</v>
      </c>
      <c r="F389">
        <v>177.66311759999999</v>
      </c>
    </row>
    <row r="390" spans="1:6" x14ac:dyDescent="0.2">
      <c r="A390" s="4">
        <v>388</v>
      </c>
      <c r="B390" s="38"/>
      <c r="C390" s="38"/>
      <c r="D390" s="38"/>
      <c r="E390" s="38">
        <v>183.75549119999999</v>
      </c>
      <c r="F390">
        <v>177.66311759999999</v>
      </c>
    </row>
    <row r="391" spans="1:6" x14ac:dyDescent="0.2">
      <c r="A391" s="4">
        <v>389</v>
      </c>
      <c r="B391" s="38"/>
      <c r="C391" s="38"/>
      <c r="D391" s="38"/>
      <c r="E391" s="38">
        <v>183.75549119999999</v>
      </c>
      <c r="F391">
        <v>177.66311759999999</v>
      </c>
    </row>
    <row r="392" spans="1:6" x14ac:dyDescent="0.2">
      <c r="A392" s="4">
        <v>390</v>
      </c>
      <c r="B392" s="38"/>
      <c r="C392" s="38"/>
      <c r="D392" s="38"/>
      <c r="E392" s="38">
        <v>183.75549119999999</v>
      </c>
      <c r="F392">
        <v>177.66311759999999</v>
      </c>
    </row>
    <row r="393" spans="1:6" x14ac:dyDescent="0.2">
      <c r="A393" s="4">
        <v>391</v>
      </c>
      <c r="B393" s="38"/>
      <c r="C393" s="38"/>
      <c r="D393" s="38"/>
      <c r="E393" s="38">
        <v>183.75549119999999</v>
      </c>
      <c r="F393">
        <v>177.66311759999999</v>
      </c>
    </row>
    <row r="394" spans="1:6" x14ac:dyDescent="0.2">
      <c r="A394" s="4">
        <v>392</v>
      </c>
      <c r="B394" s="38"/>
      <c r="C394" s="38"/>
      <c r="D394" s="38"/>
      <c r="E394" s="38">
        <v>183.75549119999999</v>
      </c>
      <c r="F394">
        <v>177.66311759999999</v>
      </c>
    </row>
    <row r="395" spans="1:6" x14ac:dyDescent="0.2">
      <c r="A395" s="4">
        <v>393</v>
      </c>
      <c r="B395" s="38"/>
      <c r="C395" s="38"/>
      <c r="D395" s="38"/>
      <c r="E395" s="38">
        <v>184.90099319999999</v>
      </c>
      <c r="F395">
        <v>179.65713959999999</v>
      </c>
    </row>
    <row r="396" spans="1:6" x14ac:dyDescent="0.2">
      <c r="A396" s="4">
        <v>394</v>
      </c>
      <c r="B396" s="38"/>
      <c r="C396" s="38"/>
      <c r="D396" s="38"/>
      <c r="E396" s="38">
        <v>184.90099319999999</v>
      </c>
      <c r="F396">
        <v>179.65713959999999</v>
      </c>
    </row>
    <row r="397" spans="1:6" x14ac:dyDescent="0.2">
      <c r="A397" s="4">
        <v>395</v>
      </c>
      <c r="B397" s="38"/>
      <c r="C397" s="38"/>
      <c r="D397" s="38"/>
      <c r="E397" s="38">
        <v>185.67314640000001</v>
      </c>
      <c r="F397">
        <v>180.41232239999999</v>
      </c>
    </row>
    <row r="398" spans="1:6" x14ac:dyDescent="0.2">
      <c r="A398" s="4">
        <v>396</v>
      </c>
      <c r="B398" s="38"/>
      <c r="C398" s="38"/>
      <c r="D398" s="38"/>
      <c r="E398" s="38">
        <v>185.86830600000002</v>
      </c>
      <c r="F398">
        <v>180.59899679999998</v>
      </c>
    </row>
    <row r="399" spans="1:6" x14ac:dyDescent="0.2">
      <c r="A399" s="4">
        <v>397</v>
      </c>
      <c r="B399" s="38"/>
      <c r="C399" s="38"/>
      <c r="D399" s="38"/>
      <c r="E399" s="38">
        <v>185.86830600000002</v>
      </c>
      <c r="F399">
        <v>180.59899679999998</v>
      </c>
    </row>
    <row r="400" spans="1:6" x14ac:dyDescent="0.2">
      <c r="A400" s="4">
        <v>398</v>
      </c>
      <c r="B400" s="38"/>
      <c r="C400" s="38"/>
      <c r="D400" s="38"/>
      <c r="E400" s="38">
        <v>185.86830600000002</v>
      </c>
      <c r="F400">
        <v>180.59899679999998</v>
      </c>
    </row>
    <row r="401" spans="1:6" x14ac:dyDescent="0.2">
      <c r="A401" s="4">
        <v>399</v>
      </c>
      <c r="B401" s="38"/>
      <c r="C401" s="38"/>
      <c r="D401" s="38"/>
      <c r="E401" s="38">
        <v>185.86830600000002</v>
      </c>
      <c r="F401">
        <v>180.59899679999998</v>
      </c>
    </row>
    <row r="402" spans="1:6" x14ac:dyDescent="0.2">
      <c r="A402" s="4">
        <v>400</v>
      </c>
      <c r="B402" s="38"/>
      <c r="C402" s="38"/>
      <c r="D402" s="38"/>
      <c r="E402" s="38">
        <v>185.86830600000002</v>
      </c>
      <c r="F402">
        <v>180.59899679999998</v>
      </c>
    </row>
    <row r="403" spans="1:6" x14ac:dyDescent="0.2">
      <c r="A403" s="4">
        <v>401</v>
      </c>
      <c r="B403" s="38"/>
      <c r="C403" s="38"/>
      <c r="D403" s="38"/>
      <c r="E403" s="38">
        <v>185.86830600000002</v>
      </c>
      <c r="F403">
        <v>180.59899679999998</v>
      </c>
    </row>
    <row r="404" spans="1:6" x14ac:dyDescent="0.2">
      <c r="A404" s="4">
        <v>402</v>
      </c>
      <c r="B404" s="38"/>
      <c r="C404" s="38"/>
      <c r="D404" s="38"/>
      <c r="E404" s="38">
        <v>185.86830600000002</v>
      </c>
      <c r="F404">
        <v>180.59899679999998</v>
      </c>
    </row>
    <row r="405" spans="1:6" x14ac:dyDescent="0.2">
      <c r="A405" s="4">
        <v>403</v>
      </c>
      <c r="B405" s="38"/>
      <c r="C405" s="38"/>
      <c r="D405" s="38"/>
      <c r="E405" s="38">
        <v>185.35070880000001</v>
      </c>
      <c r="F405">
        <v>179.2159092</v>
      </c>
    </row>
    <row r="406" spans="1:6" x14ac:dyDescent="0.2">
      <c r="A406" s="4">
        <v>404</v>
      </c>
      <c r="B406" s="38"/>
      <c r="C406" s="38"/>
      <c r="D406" s="38"/>
      <c r="E406" s="38">
        <v>184.47673319999998</v>
      </c>
      <c r="F406">
        <v>178.37587439999999</v>
      </c>
    </row>
    <row r="407" spans="1:6" x14ac:dyDescent="0.2">
      <c r="A407" s="4">
        <v>405</v>
      </c>
      <c r="B407" s="38"/>
      <c r="C407" s="38"/>
      <c r="D407" s="38"/>
      <c r="E407" s="38">
        <v>184.47673319999998</v>
      </c>
      <c r="F407">
        <v>178.37587439999999</v>
      </c>
    </row>
    <row r="408" spans="1:6" x14ac:dyDescent="0.2">
      <c r="A408" s="4">
        <v>406</v>
      </c>
      <c r="B408" s="38"/>
      <c r="C408" s="38"/>
      <c r="D408" s="38"/>
      <c r="E408" s="38">
        <v>184.47673319999998</v>
      </c>
      <c r="F408">
        <v>178.37587439999999</v>
      </c>
    </row>
    <row r="409" spans="1:6" x14ac:dyDescent="0.2">
      <c r="A409" s="4">
        <v>407</v>
      </c>
      <c r="B409" s="38"/>
      <c r="C409" s="38"/>
      <c r="D409" s="38"/>
      <c r="E409" s="38">
        <v>184.47673319999998</v>
      </c>
      <c r="F409">
        <v>178.37587439999999</v>
      </c>
    </row>
    <row r="410" spans="1:6" x14ac:dyDescent="0.2">
      <c r="A410" s="4">
        <v>408</v>
      </c>
      <c r="B410" s="38"/>
      <c r="C410" s="38"/>
      <c r="D410" s="38"/>
      <c r="E410" s="38">
        <v>184.47673319999998</v>
      </c>
      <c r="F410">
        <v>178.37587439999999</v>
      </c>
    </row>
    <row r="411" spans="1:6" x14ac:dyDescent="0.2">
      <c r="A411" s="4">
        <v>409</v>
      </c>
      <c r="B411" s="38"/>
      <c r="C411" s="38"/>
      <c r="D411" s="38"/>
      <c r="E411" s="38">
        <v>182.19894600000001</v>
      </c>
      <c r="F411">
        <v>176.02199049999999</v>
      </c>
    </row>
    <row r="412" spans="1:6" x14ac:dyDescent="0.2">
      <c r="A412" s="4">
        <v>410</v>
      </c>
      <c r="B412" s="38"/>
      <c r="C412" s="38"/>
      <c r="D412" s="38"/>
      <c r="E412" s="38">
        <v>182.19894600000001</v>
      </c>
      <c r="F412">
        <v>176.02199049999999</v>
      </c>
    </row>
    <row r="413" spans="1:6" x14ac:dyDescent="0.2">
      <c r="A413" s="4">
        <v>411</v>
      </c>
      <c r="B413" s="38"/>
      <c r="C413" s="38"/>
      <c r="D413" s="38"/>
      <c r="E413" s="38">
        <v>182.19894600000001</v>
      </c>
      <c r="F413">
        <v>176.02199049999999</v>
      </c>
    </row>
    <row r="414" spans="1:6" x14ac:dyDescent="0.2">
      <c r="A414" s="4">
        <v>412</v>
      </c>
      <c r="B414" s="38"/>
      <c r="C414" s="38"/>
      <c r="D414" s="38"/>
      <c r="E414" s="38">
        <v>182.19894600000001</v>
      </c>
      <c r="F414">
        <v>176.02199049999999</v>
      </c>
    </row>
    <row r="415" spans="1:6" x14ac:dyDescent="0.2">
      <c r="A415" s="4">
        <v>413</v>
      </c>
      <c r="B415" s="38"/>
      <c r="C415" s="38"/>
      <c r="D415" s="38"/>
      <c r="E415" s="38">
        <v>182.19894600000001</v>
      </c>
      <c r="F415">
        <v>176.02199049999999</v>
      </c>
    </row>
    <row r="416" spans="1:6" x14ac:dyDescent="0.2">
      <c r="A416" s="4">
        <v>414</v>
      </c>
      <c r="B416" s="38"/>
      <c r="C416" s="38"/>
      <c r="D416" s="38"/>
      <c r="E416" s="38">
        <v>182.19894600000001</v>
      </c>
      <c r="F416">
        <v>176.02199049999999</v>
      </c>
    </row>
    <row r="417" spans="1:6" x14ac:dyDescent="0.2">
      <c r="A417" s="4">
        <v>415</v>
      </c>
      <c r="B417" s="38"/>
      <c r="C417" s="38"/>
      <c r="D417" s="38"/>
      <c r="E417" s="38">
        <v>182.19894600000001</v>
      </c>
      <c r="F417">
        <v>176.02199049999999</v>
      </c>
    </row>
    <row r="418" spans="1:6" x14ac:dyDescent="0.2">
      <c r="A418" s="4">
        <v>416</v>
      </c>
      <c r="B418" s="38"/>
      <c r="C418" s="38"/>
      <c r="D418" s="38"/>
      <c r="E418" s="38">
        <v>182.19894600000001</v>
      </c>
      <c r="F418">
        <v>176.02199049999999</v>
      </c>
    </row>
    <row r="419" spans="1:6" x14ac:dyDescent="0.2">
      <c r="A419" s="4">
        <v>417</v>
      </c>
      <c r="B419" s="38"/>
      <c r="C419" s="38"/>
      <c r="D419" s="38"/>
      <c r="E419" s="38">
        <v>182.98062400000001</v>
      </c>
      <c r="F419">
        <v>177.10954249999998</v>
      </c>
    </row>
    <row r="420" spans="1:6" x14ac:dyDescent="0.2">
      <c r="A420" s="4">
        <v>418</v>
      </c>
      <c r="B420" s="38"/>
      <c r="C420" s="38"/>
      <c r="D420" s="38"/>
      <c r="E420" s="38">
        <v>182.98062400000001</v>
      </c>
      <c r="F420">
        <v>177.10954249999998</v>
      </c>
    </row>
    <row r="421" spans="1:6" x14ac:dyDescent="0.2">
      <c r="A421" s="4">
        <v>419</v>
      </c>
      <c r="B421" s="38"/>
      <c r="C421" s="38"/>
      <c r="D421" s="38"/>
      <c r="E421" s="38">
        <v>182.98062400000001</v>
      </c>
      <c r="F421">
        <v>177.10954249999998</v>
      </c>
    </row>
    <row r="422" spans="1:6" x14ac:dyDescent="0.2">
      <c r="A422" s="4">
        <v>420</v>
      </c>
      <c r="B422" s="38"/>
      <c r="C422" s="38"/>
      <c r="D422" s="38"/>
      <c r="E422" s="38">
        <v>182.98062400000001</v>
      </c>
      <c r="F422">
        <v>177.10954249999998</v>
      </c>
    </row>
    <row r="423" spans="1:6" x14ac:dyDescent="0.2">
      <c r="A423" s="4">
        <v>421</v>
      </c>
      <c r="B423" s="38"/>
      <c r="C423" s="38"/>
      <c r="D423" s="38"/>
      <c r="E423" s="38">
        <v>182.98062400000001</v>
      </c>
      <c r="F423">
        <v>177.10954249999998</v>
      </c>
    </row>
    <row r="424" spans="1:6" x14ac:dyDescent="0.2">
      <c r="A424" s="4">
        <v>422</v>
      </c>
      <c r="B424" s="38"/>
      <c r="C424" s="38"/>
      <c r="D424" s="38"/>
      <c r="E424" s="38">
        <v>183.75380550000003</v>
      </c>
      <c r="F424">
        <v>177.86573100000001</v>
      </c>
    </row>
    <row r="425" spans="1:6" x14ac:dyDescent="0.2">
      <c r="A425" s="4">
        <v>423</v>
      </c>
      <c r="B425" s="38"/>
      <c r="C425" s="38"/>
      <c r="D425" s="38"/>
      <c r="E425" s="38">
        <v>184.20411999999999</v>
      </c>
      <c r="F425">
        <v>178.29905249999999</v>
      </c>
    </row>
    <row r="426" spans="1:6" x14ac:dyDescent="0.2">
      <c r="A426" s="4">
        <v>424</v>
      </c>
      <c r="B426" s="38"/>
      <c r="C426" s="38"/>
      <c r="D426" s="38"/>
      <c r="E426" s="38">
        <v>184.20411999999999</v>
      </c>
      <c r="F426">
        <v>178.29905249999999</v>
      </c>
    </row>
    <row r="427" spans="1:6" x14ac:dyDescent="0.2">
      <c r="A427" s="4">
        <v>425</v>
      </c>
      <c r="B427" s="38"/>
      <c r="C427" s="38"/>
      <c r="D427" s="38"/>
      <c r="E427" s="38">
        <v>184.20411999999999</v>
      </c>
      <c r="F427">
        <v>178.29905249999999</v>
      </c>
    </row>
    <row r="428" spans="1:6" x14ac:dyDescent="0.2">
      <c r="A428" s="4">
        <v>426</v>
      </c>
      <c r="B428" s="38"/>
      <c r="C428" s="38"/>
      <c r="D428" s="38"/>
      <c r="E428" s="38">
        <v>184.20411999999999</v>
      </c>
      <c r="F428">
        <v>178.29905249999999</v>
      </c>
    </row>
    <row r="429" spans="1:6" x14ac:dyDescent="0.2">
      <c r="A429" s="4">
        <v>427</v>
      </c>
      <c r="B429" s="38"/>
      <c r="C429" s="38"/>
      <c r="D429" s="38"/>
      <c r="E429" s="38">
        <v>184.2126165</v>
      </c>
      <c r="F429">
        <v>177.93370299999998</v>
      </c>
    </row>
    <row r="430" spans="1:6" x14ac:dyDescent="0.2">
      <c r="A430" s="4">
        <v>428</v>
      </c>
      <c r="B430" s="38"/>
      <c r="C430" s="38"/>
      <c r="D430" s="38"/>
      <c r="E430" s="38">
        <v>184.11915500000001</v>
      </c>
      <c r="F430">
        <v>177.84024149999999</v>
      </c>
    </row>
    <row r="431" spans="1:6" x14ac:dyDescent="0.2">
      <c r="A431" s="4">
        <v>429</v>
      </c>
      <c r="B431" s="38"/>
      <c r="C431" s="38"/>
      <c r="D431" s="38"/>
      <c r="E431" s="38">
        <v>182.80219750000001</v>
      </c>
      <c r="F431">
        <v>176.57426299999997</v>
      </c>
    </row>
    <row r="432" spans="1:6" x14ac:dyDescent="0.2">
      <c r="A432" s="4">
        <v>430</v>
      </c>
      <c r="B432" s="38"/>
      <c r="C432" s="38"/>
      <c r="D432" s="38"/>
      <c r="E432" s="38">
        <v>182.80219750000001</v>
      </c>
      <c r="F432">
        <v>176.57426299999997</v>
      </c>
    </row>
    <row r="433" spans="1:6" x14ac:dyDescent="0.2">
      <c r="A433" s="4">
        <v>431</v>
      </c>
      <c r="B433" s="38"/>
      <c r="C433" s="38"/>
      <c r="D433" s="38"/>
      <c r="E433" s="38">
        <v>182.80219750000001</v>
      </c>
      <c r="F433">
        <v>176.57426299999997</v>
      </c>
    </row>
    <row r="434" spans="1:6" x14ac:dyDescent="0.2">
      <c r="A434" s="4">
        <v>432</v>
      </c>
      <c r="B434" s="38"/>
      <c r="C434" s="38"/>
      <c r="D434" s="38"/>
      <c r="E434" s="38">
        <v>182.80219750000001</v>
      </c>
      <c r="F434">
        <v>176.57426299999997</v>
      </c>
    </row>
    <row r="435" spans="1:6" x14ac:dyDescent="0.2">
      <c r="A435" s="4">
        <v>433</v>
      </c>
      <c r="B435" s="38"/>
      <c r="C435" s="38"/>
      <c r="D435" s="38"/>
      <c r="E435" s="38">
        <v>181.71464550000002</v>
      </c>
      <c r="F435">
        <v>72.109795500000004</v>
      </c>
    </row>
    <row r="436" spans="1:6" x14ac:dyDescent="0.2">
      <c r="A436" s="4">
        <v>434</v>
      </c>
      <c r="B436" s="38"/>
      <c r="C436" s="38"/>
      <c r="D436" s="38"/>
      <c r="E436" s="38">
        <v>168.961399</v>
      </c>
      <c r="F436">
        <v>65.134169</v>
      </c>
    </row>
    <row r="437" spans="1:6" x14ac:dyDescent="0.2">
      <c r="A437" s="4">
        <v>435</v>
      </c>
      <c r="B437" s="38"/>
      <c r="C437" s="38"/>
      <c r="D437" s="38"/>
      <c r="E437" s="38">
        <v>153.37032149999999</v>
      </c>
      <c r="F437">
        <v>63.817211499999999</v>
      </c>
    </row>
    <row r="438" spans="1:6" x14ac:dyDescent="0.2">
      <c r="A438" s="4">
        <v>436</v>
      </c>
      <c r="B438" s="38"/>
      <c r="C438" s="38"/>
      <c r="D438" s="38"/>
      <c r="E438" s="38">
        <v>65.958329499999991</v>
      </c>
      <c r="F438">
        <v>63.817211499999999</v>
      </c>
    </row>
    <row r="439" spans="1:6" x14ac:dyDescent="0.2">
      <c r="A439" s="4">
        <v>437</v>
      </c>
      <c r="B439" s="38"/>
      <c r="C439" s="38"/>
      <c r="D439" s="38"/>
      <c r="E439" s="38">
        <v>65.958329499999991</v>
      </c>
      <c r="F439">
        <v>63.817211499999999</v>
      </c>
    </row>
    <row r="440" spans="1:6" x14ac:dyDescent="0.2">
      <c r="A440" s="4">
        <v>438</v>
      </c>
      <c r="B440" s="38"/>
      <c r="C440" s="38"/>
      <c r="D440" s="38"/>
      <c r="E440" s="38">
        <v>68.974587</v>
      </c>
      <c r="F440">
        <v>66.748503999999997</v>
      </c>
    </row>
    <row r="441" spans="1:6" x14ac:dyDescent="0.2">
      <c r="A441" s="4">
        <v>439</v>
      </c>
      <c r="B441" s="38"/>
      <c r="C441" s="38"/>
      <c r="D441" s="38"/>
      <c r="E441" s="38">
        <v>64.581896499999999</v>
      </c>
      <c r="F441">
        <v>62.491757499999991</v>
      </c>
    </row>
    <row r="442" spans="1:6" x14ac:dyDescent="0.2">
      <c r="A442" s="4">
        <v>440</v>
      </c>
      <c r="B442" s="38"/>
      <c r="C442" s="38"/>
      <c r="D442" s="38"/>
      <c r="E442" s="38">
        <v>46.866693999999995</v>
      </c>
      <c r="F442">
        <v>45.345820499999995</v>
      </c>
    </row>
    <row r="443" spans="1:6" x14ac:dyDescent="0.2">
      <c r="A443" s="4">
        <v>441</v>
      </c>
      <c r="B443" s="38"/>
      <c r="C443" s="38"/>
      <c r="D443" s="38"/>
      <c r="E443" s="38">
        <v>13.7388405</v>
      </c>
      <c r="F443">
        <v>13.288525999999999</v>
      </c>
    </row>
    <row r="444" spans="1:6" x14ac:dyDescent="0.2">
      <c r="A444" s="4">
        <v>442</v>
      </c>
      <c r="B444" s="38"/>
      <c r="C444" s="38"/>
      <c r="D444" s="38"/>
      <c r="E444" s="38">
        <v>57.09648</v>
      </c>
      <c r="F444">
        <v>55.227249999999998</v>
      </c>
    </row>
    <row r="445" spans="1:6" x14ac:dyDescent="0.2">
      <c r="A445" s="4">
        <v>443</v>
      </c>
      <c r="B445" s="38"/>
      <c r="C445" s="38"/>
      <c r="D445" s="38"/>
      <c r="E445" s="38">
        <v>88.652480999999995</v>
      </c>
      <c r="F445">
        <v>85.75517450000001</v>
      </c>
    </row>
    <row r="446" spans="1:6" x14ac:dyDescent="0.2">
      <c r="A446" s="4">
        <v>444</v>
      </c>
      <c r="B446" s="38"/>
      <c r="C446" s="38"/>
      <c r="D446" s="38"/>
      <c r="E446" s="38">
        <v>181.8335965</v>
      </c>
      <c r="F446">
        <v>175.88604649999999</v>
      </c>
    </row>
    <row r="447" spans="1:6" x14ac:dyDescent="0.2">
      <c r="A447" s="4">
        <v>445</v>
      </c>
      <c r="B447" s="38"/>
      <c r="C447" s="38"/>
      <c r="D447" s="38"/>
      <c r="E447" s="38">
        <v>181.8335965</v>
      </c>
      <c r="F447">
        <v>175.88604649999999</v>
      </c>
    </row>
    <row r="448" spans="1:6" x14ac:dyDescent="0.2">
      <c r="A448" s="4">
        <v>446</v>
      </c>
      <c r="B448" s="38"/>
      <c r="C448" s="38"/>
      <c r="D448" s="38"/>
      <c r="E448" s="38">
        <v>181.8335965</v>
      </c>
      <c r="F448">
        <v>175.88604649999999</v>
      </c>
    </row>
    <row r="449" spans="1:6" x14ac:dyDescent="0.2">
      <c r="A449" s="4">
        <v>447</v>
      </c>
      <c r="B449" s="38"/>
      <c r="C449" s="38"/>
      <c r="D449" s="38"/>
      <c r="E449" s="38">
        <v>181.8335965</v>
      </c>
      <c r="F449">
        <v>175.88604649999999</v>
      </c>
    </row>
    <row r="450" spans="1:6" x14ac:dyDescent="0.2">
      <c r="A450" s="4">
        <v>448</v>
      </c>
      <c r="B450" s="38"/>
      <c r="C450" s="38"/>
      <c r="D450" s="38"/>
      <c r="E450" s="38">
        <v>181.8335965</v>
      </c>
      <c r="F450">
        <v>175.88604649999999</v>
      </c>
    </row>
    <row r="451" spans="1:6" x14ac:dyDescent="0.2">
      <c r="A451" s="4">
        <v>449</v>
      </c>
      <c r="B451" s="38"/>
      <c r="C451" s="38"/>
      <c r="D451" s="38"/>
      <c r="E451" s="38">
        <v>181.8335965</v>
      </c>
      <c r="F451">
        <v>175.88604649999999</v>
      </c>
    </row>
    <row r="452" spans="1:6" x14ac:dyDescent="0.2">
      <c r="A452" s="4">
        <v>450</v>
      </c>
      <c r="B452" s="38"/>
      <c r="C452" s="38"/>
      <c r="D452" s="38"/>
      <c r="E452" s="38">
        <v>181.8335965</v>
      </c>
      <c r="F452">
        <v>175.88604649999999</v>
      </c>
    </row>
    <row r="453" spans="1:6" x14ac:dyDescent="0.2">
      <c r="A453" s="4">
        <v>451</v>
      </c>
      <c r="B453" s="38"/>
      <c r="C453" s="38"/>
      <c r="D453" s="38"/>
      <c r="E453" s="38">
        <v>182.14796699999999</v>
      </c>
      <c r="F453">
        <v>175.75010249999997</v>
      </c>
    </row>
    <row r="454" spans="1:6" x14ac:dyDescent="0.2">
      <c r="A454" s="4">
        <v>452</v>
      </c>
      <c r="B454" s="38"/>
      <c r="C454" s="38"/>
      <c r="D454" s="38"/>
      <c r="E454" s="38">
        <v>182.14796699999999</v>
      </c>
      <c r="F454">
        <v>175.75010249999997</v>
      </c>
    </row>
    <row r="455" spans="1:6" x14ac:dyDescent="0.2">
      <c r="A455" s="4">
        <v>453</v>
      </c>
      <c r="B455" s="38"/>
      <c r="C455" s="38"/>
      <c r="D455" s="38"/>
      <c r="E455" s="38">
        <v>182.14796699999999</v>
      </c>
      <c r="F455">
        <v>175.75010249999997</v>
      </c>
    </row>
    <row r="456" spans="1:6" x14ac:dyDescent="0.2">
      <c r="A456" s="4">
        <v>454</v>
      </c>
      <c r="B456" s="38"/>
      <c r="C456" s="38"/>
      <c r="D456" s="38"/>
      <c r="E456" s="38">
        <v>182.14796699999999</v>
      </c>
      <c r="F456">
        <v>175.75010249999997</v>
      </c>
    </row>
    <row r="457" spans="1:6" x14ac:dyDescent="0.2">
      <c r="A457" s="4">
        <v>455</v>
      </c>
      <c r="B457" s="38"/>
      <c r="C457" s="38"/>
      <c r="D457" s="38"/>
      <c r="E457" s="38">
        <v>182.14796699999999</v>
      </c>
      <c r="F457">
        <v>175.75010249999997</v>
      </c>
    </row>
    <row r="458" spans="1:6" x14ac:dyDescent="0.2">
      <c r="A458" s="4">
        <v>456</v>
      </c>
      <c r="B458" s="38"/>
      <c r="C458" s="38"/>
      <c r="D458" s="38"/>
      <c r="E458" s="38">
        <v>182.14796699999999</v>
      </c>
      <c r="F458">
        <v>175.75010249999997</v>
      </c>
    </row>
    <row r="459" spans="1:6" x14ac:dyDescent="0.2">
      <c r="A459" s="4">
        <v>457</v>
      </c>
      <c r="B459" s="38"/>
      <c r="C459" s="38"/>
      <c r="D459" s="38"/>
      <c r="E459" s="38">
        <v>118.3307555</v>
      </c>
      <c r="F459">
        <v>114.10799500000002</v>
      </c>
    </row>
    <row r="460" spans="1:6" x14ac:dyDescent="0.2">
      <c r="A460" s="4">
        <v>458</v>
      </c>
      <c r="B460" s="38"/>
      <c r="C460" s="38"/>
      <c r="D460" s="38"/>
      <c r="E460" s="38">
        <v>135.145329</v>
      </c>
      <c r="F460">
        <v>130.31931699999998</v>
      </c>
    </row>
    <row r="461" spans="1:6" x14ac:dyDescent="0.2">
      <c r="A461" s="4">
        <v>459</v>
      </c>
      <c r="B461" s="38"/>
      <c r="C461" s="38"/>
      <c r="D461" s="38"/>
      <c r="E461" s="38">
        <v>135.145329</v>
      </c>
      <c r="F461">
        <v>130.31931699999998</v>
      </c>
    </row>
    <row r="462" spans="1:6" x14ac:dyDescent="0.2">
      <c r="A462" s="4">
        <v>460</v>
      </c>
      <c r="B462" s="38"/>
      <c r="C462" s="38"/>
      <c r="D462" s="38"/>
      <c r="E462" s="38">
        <v>135.145329</v>
      </c>
      <c r="F462">
        <v>130.31931699999998</v>
      </c>
    </row>
    <row r="463" spans="1:6" x14ac:dyDescent="0.2">
      <c r="A463" s="4">
        <v>461</v>
      </c>
      <c r="B463" s="38"/>
      <c r="C463" s="38"/>
      <c r="D463" s="38"/>
      <c r="E463" s="38">
        <v>129.17228950000001</v>
      </c>
      <c r="F463">
        <v>124.55868999999998</v>
      </c>
    </row>
    <row r="464" spans="1:6" x14ac:dyDescent="0.2">
      <c r="A464" s="4">
        <v>462</v>
      </c>
      <c r="B464" s="38"/>
      <c r="C464" s="38"/>
      <c r="D464" s="38"/>
      <c r="E464" s="38">
        <v>107.582683</v>
      </c>
      <c r="F464">
        <v>103.73376850000001</v>
      </c>
    </row>
    <row r="465" spans="1:6" x14ac:dyDescent="0.2">
      <c r="A465" s="4">
        <v>463</v>
      </c>
      <c r="B465" s="38"/>
      <c r="C465" s="38"/>
      <c r="D465" s="38"/>
      <c r="E465" s="38">
        <v>131.933652</v>
      </c>
      <c r="F465">
        <v>127.21809449999999</v>
      </c>
    </row>
    <row r="466" spans="1:6" x14ac:dyDescent="0.2">
      <c r="A466" s="4">
        <v>464</v>
      </c>
      <c r="B466" s="38"/>
      <c r="C466" s="38"/>
      <c r="D466" s="38"/>
      <c r="E466" s="38">
        <v>138.66287999999997</v>
      </c>
      <c r="F466">
        <v>133.717917</v>
      </c>
    </row>
    <row r="467" spans="1:6" x14ac:dyDescent="0.2">
      <c r="A467" s="4">
        <v>465</v>
      </c>
      <c r="B467" s="38"/>
      <c r="C467" s="38"/>
      <c r="D467" s="38"/>
      <c r="E467" s="38">
        <v>190.02422250000001</v>
      </c>
      <c r="F467">
        <v>185.69950399999999</v>
      </c>
    </row>
    <row r="468" spans="1:6" x14ac:dyDescent="0.2">
      <c r="A468" s="4">
        <v>466</v>
      </c>
      <c r="B468" s="38"/>
      <c r="C468" s="38"/>
      <c r="D468" s="38"/>
      <c r="E468" s="38">
        <v>213.78893299999999</v>
      </c>
      <c r="F468">
        <v>208.928935</v>
      </c>
    </row>
    <row r="469" spans="1:6" x14ac:dyDescent="0.2">
      <c r="A469" s="4">
        <v>467</v>
      </c>
      <c r="B469" s="38"/>
      <c r="C469" s="38"/>
      <c r="D469" s="38"/>
      <c r="E469" s="38">
        <v>192.87054999999998</v>
      </c>
      <c r="F469">
        <v>188.486356</v>
      </c>
    </row>
    <row r="470" spans="1:6" x14ac:dyDescent="0.2">
      <c r="A470" s="4">
        <v>468</v>
      </c>
      <c r="B470" s="38"/>
      <c r="C470" s="38"/>
      <c r="D470" s="38"/>
      <c r="E470" s="38">
        <v>213.78893299999999</v>
      </c>
      <c r="F470">
        <v>208.928935</v>
      </c>
    </row>
    <row r="471" spans="1:6" x14ac:dyDescent="0.2">
      <c r="A471" s="4">
        <v>469</v>
      </c>
      <c r="B471" s="38"/>
      <c r="C471" s="38"/>
      <c r="D471" s="38"/>
      <c r="E471" s="38">
        <v>214.72354799999999</v>
      </c>
      <c r="F471">
        <v>209.83806049999998</v>
      </c>
    </row>
    <row r="472" spans="1:6" x14ac:dyDescent="0.2">
      <c r="A472" s="4">
        <v>470</v>
      </c>
      <c r="B472" s="38"/>
      <c r="C472" s="38"/>
      <c r="D472" s="38"/>
      <c r="E472" s="38">
        <v>218.47050449999998</v>
      </c>
      <c r="F472">
        <v>213.4915555</v>
      </c>
    </row>
    <row r="473" spans="1:6" x14ac:dyDescent="0.2">
      <c r="A473" s="4">
        <v>471</v>
      </c>
      <c r="B473" s="38"/>
      <c r="C473" s="38"/>
      <c r="D473" s="38"/>
      <c r="E473" s="38">
        <v>218.47050449999998</v>
      </c>
      <c r="F473">
        <v>213.4915555</v>
      </c>
    </row>
    <row r="474" spans="1:6" x14ac:dyDescent="0.2">
      <c r="A474" s="4">
        <v>472</v>
      </c>
      <c r="B474" s="38"/>
      <c r="C474" s="38"/>
      <c r="D474" s="38"/>
      <c r="E474" s="38">
        <v>218.47050449999998</v>
      </c>
      <c r="F474">
        <v>213.4915555</v>
      </c>
    </row>
    <row r="475" spans="1:6" x14ac:dyDescent="0.2">
      <c r="A475" s="4">
        <v>473</v>
      </c>
      <c r="B475" s="38"/>
      <c r="C475" s="38"/>
      <c r="D475" s="38"/>
      <c r="E475" s="38">
        <v>218.47050449999998</v>
      </c>
      <c r="F475">
        <v>213.4915555</v>
      </c>
    </row>
    <row r="476" spans="1:6" x14ac:dyDescent="0.2">
      <c r="A476" s="4">
        <v>474</v>
      </c>
      <c r="B476" s="38"/>
      <c r="C476" s="38"/>
      <c r="D476" s="38"/>
      <c r="E476" s="38">
        <v>218.47050449999998</v>
      </c>
      <c r="F476">
        <v>213.4915555</v>
      </c>
    </row>
    <row r="477" spans="1:6" x14ac:dyDescent="0.2">
      <c r="A477" s="4">
        <v>475</v>
      </c>
      <c r="B477" s="38"/>
      <c r="C477" s="38"/>
      <c r="D477" s="38"/>
      <c r="E477" s="38">
        <v>217.08557499999998</v>
      </c>
      <c r="F477">
        <v>209.61715150000001</v>
      </c>
    </row>
    <row r="478" spans="1:6" x14ac:dyDescent="0.2">
      <c r="A478" s="4">
        <v>476</v>
      </c>
      <c r="B478" s="38"/>
      <c r="C478" s="38"/>
      <c r="D478" s="38"/>
      <c r="E478" s="38">
        <v>217.06008549999999</v>
      </c>
      <c r="F478">
        <v>209.59166200000001</v>
      </c>
    </row>
    <row r="479" spans="1:6" x14ac:dyDescent="0.2">
      <c r="A479" s="4">
        <v>477</v>
      </c>
      <c r="B479" s="38"/>
      <c r="C479" s="38"/>
      <c r="D479" s="38"/>
      <c r="E479" s="38">
        <v>215.38627499999998</v>
      </c>
      <c r="F479">
        <v>207.96883050000002</v>
      </c>
    </row>
    <row r="480" spans="1:6" x14ac:dyDescent="0.2">
      <c r="A480" s="4">
        <v>478</v>
      </c>
      <c r="B480" s="38"/>
      <c r="C480" s="38"/>
      <c r="D480" s="38"/>
      <c r="E480" s="38">
        <v>215.38627499999998</v>
      </c>
      <c r="F480">
        <v>207.96883050000002</v>
      </c>
    </row>
    <row r="481" spans="1:6" x14ac:dyDescent="0.2">
      <c r="A481" s="4">
        <v>479</v>
      </c>
      <c r="B481" s="38"/>
      <c r="C481" s="38"/>
      <c r="D481" s="38"/>
      <c r="E481" s="38">
        <v>215.38627499999998</v>
      </c>
      <c r="F481">
        <v>207.96883050000002</v>
      </c>
    </row>
    <row r="482" spans="1:6" x14ac:dyDescent="0.2">
      <c r="A482" s="4">
        <v>480</v>
      </c>
      <c r="B482" s="38"/>
      <c r="C482" s="38"/>
      <c r="D482" s="38"/>
      <c r="E482" s="38">
        <v>210.00799049999998</v>
      </c>
      <c r="F482">
        <v>202.777469</v>
      </c>
    </row>
    <row r="483" spans="1:6" x14ac:dyDescent="0.2">
      <c r="A483" s="4">
        <v>481</v>
      </c>
      <c r="B483" s="38"/>
      <c r="C483" s="38"/>
      <c r="D483" s="38"/>
      <c r="E483" s="38">
        <v>180.19039120000002</v>
      </c>
      <c r="F483">
        <v>174.08611679999999</v>
      </c>
    </row>
    <row r="484" spans="1:6" x14ac:dyDescent="0.2">
      <c r="A484" s="4">
        <v>482</v>
      </c>
      <c r="B484" s="38"/>
      <c r="C484" s="38"/>
      <c r="D484" s="38"/>
      <c r="E484" s="38">
        <v>175.10208479999997</v>
      </c>
      <c r="F484">
        <v>169.1671384</v>
      </c>
    </row>
    <row r="485" spans="1:6" x14ac:dyDescent="0.2">
      <c r="A485" s="4">
        <v>483</v>
      </c>
      <c r="B485" s="38"/>
      <c r="C485" s="38"/>
      <c r="D485" s="38"/>
      <c r="E485" s="38">
        <v>158.24548240000001</v>
      </c>
      <c r="F485">
        <v>152.8777848</v>
      </c>
    </row>
    <row r="486" spans="1:6" x14ac:dyDescent="0.2">
      <c r="A486" s="4">
        <v>484</v>
      </c>
      <c r="B486" s="38"/>
      <c r="C486" s="38"/>
      <c r="D486" s="38"/>
      <c r="E486" s="38">
        <v>110.9013736</v>
      </c>
      <c r="F486">
        <v>107.142292</v>
      </c>
    </row>
    <row r="487" spans="1:6" x14ac:dyDescent="0.2">
      <c r="A487" s="4">
        <v>485</v>
      </c>
      <c r="B487" s="38"/>
      <c r="C487" s="38"/>
      <c r="D487" s="38"/>
      <c r="E487" s="38">
        <v>80.532396800000001</v>
      </c>
      <c r="F487">
        <v>77.797749599999989</v>
      </c>
    </row>
    <row r="488" spans="1:6" x14ac:dyDescent="0.2">
      <c r="A488" s="4">
        <v>486</v>
      </c>
      <c r="B488" s="38"/>
      <c r="C488" s="38"/>
      <c r="D488" s="38"/>
      <c r="E488" s="38">
        <v>81.2435744</v>
      </c>
      <c r="F488">
        <v>78.491994399999996</v>
      </c>
    </row>
    <row r="489" spans="1:6" x14ac:dyDescent="0.2">
      <c r="A489" s="4">
        <v>487</v>
      </c>
      <c r="B489" s="38"/>
      <c r="C489" s="38"/>
      <c r="D489" s="38"/>
      <c r="E489" s="38">
        <v>100.22524319999999</v>
      </c>
      <c r="F489">
        <v>96.830216800000002</v>
      </c>
    </row>
    <row r="490" spans="1:6" x14ac:dyDescent="0.2">
      <c r="A490" s="4">
        <v>488</v>
      </c>
      <c r="B490" s="38"/>
      <c r="C490" s="38"/>
      <c r="D490" s="38"/>
      <c r="E490" s="38">
        <v>120.1890144</v>
      </c>
      <c r="F490">
        <v>116.10820959999998</v>
      </c>
    </row>
    <row r="491" spans="1:6" x14ac:dyDescent="0.2">
      <c r="A491" s="4">
        <v>489</v>
      </c>
      <c r="B491" s="38"/>
      <c r="C491" s="38"/>
      <c r="D491" s="38"/>
      <c r="E491" s="38">
        <v>188.89385039999999</v>
      </c>
      <c r="F491">
        <v>184.07646879999999</v>
      </c>
    </row>
    <row r="492" spans="1:6" x14ac:dyDescent="0.2">
      <c r="A492" s="4">
        <v>490</v>
      </c>
      <c r="B492" s="38"/>
      <c r="C492" s="38"/>
      <c r="D492" s="38"/>
      <c r="E492" s="38">
        <v>210.33077520000001</v>
      </c>
      <c r="F492">
        <v>204.97154399999999</v>
      </c>
    </row>
    <row r="493" spans="1:6" x14ac:dyDescent="0.2">
      <c r="A493" s="4">
        <v>491</v>
      </c>
      <c r="B493" s="38"/>
      <c r="C493" s="38"/>
      <c r="D493" s="38"/>
      <c r="E493" s="38">
        <v>210.33077520000001</v>
      </c>
      <c r="F493">
        <v>204.97154399999999</v>
      </c>
    </row>
    <row r="494" spans="1:6" x14ac:dyDescent="0.2">
      <c r="A494" s="4">
        <v>492</v>
      </c>
      <c r="B494" s="38"/>
      <c r="C494" s="38"/>
      <c r="D494" s="38"/>
      <c r="E494" s="38">
        <v>210.33077520000001</v>
      </c>
      <c r="F494">
        <v>204.97154399999999</v>
      </c>
    </row>
    <row r="495" spans="1:6" x14ac:dyDescent="0.2">
      <c r="A495" s="4">
        <v>493</v>
      </c>
      <c r="B495" s="38"/>
      <c r="C495" s="38"/>
      <c r="D495" s="38"/>
      <c r="E495" s="38">
        <v>210.33077520000001</v>
      </c>
      <c r="F495">
        <v>204.97154399999999</v>
      </c>
    </row>
    <row r="496" spans="1:6" x14ac:dyDescent="0.2">
      <c r="A496" s="4">
        <v>494</v>
      </c>
      <c r="B496" s="38"/>
      <c r="C496" s="38"/>
      <c r="D496" s="38"/>
      <c r="E496" s="38">
        <v>210.33077520000001</v>
      </c>
      <c r="F496">
        <v>204.97154399999999</v>
      </c>
    </row>
    <row r="497" spans="1:6" x14ac:dyDescent="0.2">
      <c r="A497" s="4">
        <v>495</v>
      </c>
      <c r="B497" s="38"/>
      <c r="C497" s="38"/>
      <c r="D497" s="38"/>
      <c r="E497" s="38">
        <v>210.33077520000001</v>
      </c>
      <c r="F497">
        <v>204.97154399999999</v>
      </c>
    </row>
    <row r="498" spans="1:6" x14ac:dyDescent="0.2">
      <c r="A498" s="4">
        <v>496</v>
      </c>
      <c r="B498" s="38"/>
      <c r="C498" s="38"/>
      <c r="D498" s="38"/>
      <c r="E498" s="38">
        <v>210.33077520000001</v>
      </c>
      <c r="F498">
        <v>204.97154399999999</v>
      </c>
    </row>
    <row r="499" spans="1:6" x14ac:dyDescent="0.2">
      <c r="A499" s="4">
        <v>497</v>
      </c>
      <c r="B499" s="38"/>
      <c r="C499" s="38"/>
      <c r="D499" s="38"/>
      <c r="E499" s="38">
        <v>210.33077520000001</v>
      </c>
      <c r="F499">
        <v>204.97154399999999</v>
      </c>
    </row>
    <row r="500" spans="1:6" x14ac:dyDescent="0.2">
      <c r="A500" s="4">
        <v>498</v>
      </c>
      <c r="B500" s="38"/>
      <c r="C500" s="38"/>
      <c r="D500" s="38"/>
      <c r="E500" s="38">
        <v>210.33077520000001</v>
      </c>
      <c r="F500">
        <v>204.97154399999999</v>
      </c>
    </row>
    <row r="501" spans="1:6" x14ac:dyDescent="0.2">
      <c r="A501" s="4">
        <v>499</v>
      </c>
      <c r="B501" s="38"/>
      <c r="C501" s="38"/>
      <c r="D501" s="38"/>
      <c r="E501" s="38">
        <v>193.46570639999999</v>
      </c>
      <c r="F501">
        <v>186.8788472</v>
      </c>
    </row>
    <row r="502" spans="1:6" x14ac:dyDescent="0.2">
      <c r="A502" s="4">
        <v>500</v>
      </c>
      <c r="B502" s="38"/>
      <c r="C502" s="38"/>
      <c r="D502" s="38"/>
      <c r="E502" s="38">
        <v>180.25812239999999</v>
      </c>
      <c r="F502">
        <v>174.1199824</v>
      </c>
    </row>
    <row r="503" spans="1:6" x14ac:dyDescent="0.2">
      <c r="A503" s="4">
        <v>501</v>
      </c>
      <c r="B503" s="38"/>
      <c r="C503" s="38"/>
      <c r="D503" s="38"/>
      <c r="E503" s="38">
        <v>186.98044399999998</v>
      </c>
      <c r="F503">
        <v>180.61371120000001</v>
      </c>
    </row>
    <row r="504" spans="1:6" x14ac:dyDescent="0.2">
      <c r="A504" s="4">
        <v>502</v>
      </c>
      <c r="B504" s="38"/>
      <c r="C504" s="38"/>
      <c r="D504" s="38"/>
      <c r="E504" s="38">
        <v>186.98044399999998</v>
      </c>
      <c r="F504">
        <v>180.61371120000001</v>
      </c>
    </row>
    <row r="505" spans="1:6" x14ac:dyDescent="0.2">
      <c r="A505" s="4">
        <v>503</v>
      </c>
      <c r="B505" s="38"/>
      <c r="C505" s="38"/>
      <c r="D505" s="38"/>
      <c r="E505" s="38">
        <v>186.98044399999998</v>
      </c>
      <c r="F505">
        <v>180.61371120000001</v>
      </c>
    </row>
    <row r="506" spans="1:6" x14ac:dyDescent="0.2">
      <c r="A506" s="4">
        <v>504</v>
      </c>
      <c r="B506" s="38"/>
      <c r="C506" s="38"/>
      <c r="D506" s="38"/>
      <c r="E506" s="38">
        <v>185.80361439999999</v>
      </c>
      <c r="F506">
        <v>179.47921360000001</v>
      </c>
    </row>
    <row r="507" spans="1:6" x14ac:dyDescent="0.2">
      <c r="A507" s="4">
        <v>505</v>
      </c>
      <c r="B507" s="38"/>
      <c r="C507" s="38"/>
      <c r="D507" s="38"/>
      <c r="E507" s="38">
        <v>184.0881646</v>
      </c>
      <c r="F507">
        <v>177.84715629999999</v>
      </c>
    </row>
    <row r="508" spans="1:6" x14ac:dyDescent="0.2">
      <c r="A508" s="4">
        <v>506</v>
      </c>
      <c r="B508" s="38"/>
      <c r="C508" s="38"/>
      <c r="D508" s="38"/>
      <c r="E508" s="38">
        <v>184.0881646</v>
      </c>
      <c r="F508">
        <v>177.84715629999999</v>
      </c>
    </row>
    <row r="509" spans="1:6" x14ac:dyDescent="0.2">
      <c r="A509" s="4">
        <v>507</v>
      </c>
      <c r="B509" s="38"/>
      <c r="C509" s="38"/>
      <c r="D509" s="38"/>
      <c r="E509" s="38">
        <v>184.67514740000001</v>
      </c>
      <c r="F509">
        <v>178.41687489999998</v>
      </c>
    </row>
    <row r="510" spans="1:6" x14ac:dyDescent="0.2">
      <c r="A510" s="4">
        <v>508</v>
      </c>
      <c r="B510" s="38"/>
      <c r="C510" s="38"/>
      <c r="D510" s="38"/>
      <c r="E510" s="38">
        <v>186.72095510000003</v>
      </c>
      <c r="F510">
        <v>180.40225790000002</v>
      </c>
    </row>
    <row r="511" spans="1:6" x14ac:dyDescent="0.2">
      <c r="A511" s="4">
        <v>509</v>
      </c>
      <c r="B511" s="38"/>
      <c r="C511" s="38"/>
      <c r="D511" s="38"/>
      <c r="E511" s="38">
        <v>177.60545750000003</v>
      </c>
      <c r="F511">
        <v>171.58888380000002</v>
      </c>
    </row>
    <row r="512" spans="1:6" x14ac:dyDescent="0.2">
      <c r="A512" s="4">
        <v>510</v>
      </c>
      <c r="B512" s="38"/>
      <c r="C512" s="38"/>
      <c r="D512" s="38"/>
      <c r="E512" s="38">
        <v>131.4841472</v>
      </c>
      <c r="F512">
        <v>127.02135150000001</v>
      </c>
    </row>
    <row r="513" spans="1:6" x14ac:dyDescent="0.2">
      <c r="A513" s="4">
        <v>511</v>
      </c>
      <c r="B513" s="38"/>
      <c r="C513" s="38"/>
      <c r="D513" s="38"/>
      <c r="E513" s="38">
        <v>175.37837569999999</v>
      </c>
      <c r="F513">
        <v>169.43949090000001</v>
      </c>
    </row>
    <row r="514" spans="1:6" x14ac:dyDescent="0.2">
      <c r="A514" s="4">
        <v>512</v>
      </c>
      <c r="B514" s="38"/>
      <c r="C514" s="38"/>
      <c r="D514" s="38"/>
      <c r="E514" s="38">
        <v>184.0881646</v>
      </c>
      <c r="F514">
        <v>177.84715629999999</v>
      </c>
    </row>
    <row r="515" spans="1:6" x14ac:dyDescent="0.2">
      <c r="A515" s="4">
        <v>513</v>
      </c>
      <c r="B515" s="38"/>
      <c r="C515" s="38"/>
      <c r="D515" s="38"/>
      <c r="E515" s="38">
        <v>188.27473310000002</v>
      </c>
      <c r="F515">
        <v>183.94141890000003</v>
      </c>
    </row>
    <row r="516" spans="1:6" x14ac:dyDescent="0.2">
      <c r="A516" s="4">
        <v>514</v>
      </c>
      <c r="B516" s="38"/>
      <c r="C516" s="38"/>
      <c r="D516" s="38"/>
      <c r="E516" s="38">
        <v>188.38695039999999</v>
      </c>
      <c r="F516">
        <v>184.0536362</v>
      </c>
    </row>
    <row r="517" spans="1:6" x14ac:dyDescent="0.2">
      <c r="A517" s="4">
        <v>515</v>
      </c>
      <c r="B517" s="38"/>
      <c r="C517" s="38"/>
      <c r="D517" s="38"/>
      <c r="E517" s="38">
        <v>188.49916770000002</v>
      </c>
      <c r="F517">
        <v>184.1572214</v>
      </c>
    </row>
    <row r="518" spans="1:6" x14ac:dyDescent="0.2">
      <c r="A518" s="4">
        <v>516</v>
      </c>
      <c r="B518" s="38"/>
      <c r="C518" s="38"/>
      <c r="D518" s="38"/>
      <c r="E518" s="38">
        <v>188.49916770000002</v>
      </c>
      <c r="F518">
        <v>184.1572214</v>
      </c>
    </row>
    <row r="519" spans="1:6" x14ac:dyDescent="0.2">
      <c r="A519" s="4">
        <v>517</v>
      </c>
      <c r="B519" s="38"/>
      <c r="C519" s="38"/>
      <c r="D519" s="38"/>
      <c r="E519" s="38">
        <v>190.77804209999999</v>
      </c>
      <c r="F519">
        <v>186.38430320000001</v>
      </c>
    </row>
    <row r="520" spans="1:6" x14ac:dyDescent="0.2">
      <c r="A520" s="4">
        <v>518</v>
      </c>
      <c r="B520" s="38"/>
      <c r="C520" s="38"/>
      <c r="D520" s="38"/>
      <c r="E520" s="38">
        <v>190.77804209999999</v>
      </c>
      <c r="F520">
        <v>186.38430320000001</v>
      </c>
    </row>
    <row r="521" spans="1:6" x14ac:dyDescent="0.2">
      <c r="A521" s="4">
        <v>519</v>
      </c>
      <c r="B521" s="38"/>
      <c r="C521" s="38"/>
      <c r="D521" s="38"/>
      <c r="E521" s="38">
        <v>190.77804209999999</v>
      </c>
      <c r="F521">
        <v>186.38430320000001</v>
      </c>
    </row>
    <row r="522" spans="1:6" x14ac:dyDescent="0.2">
      <c r="A522" s="4">
        <v>520</v>
      </c>
      <c r="B522" s="38"/>
      <c r="C522" s="38"/>
      <c r="D522" s="38"/>
      <c r="E522" s="38">
        <v>190.77804209999999</v>
      </c>
      <c r="F522">
        <v>186.38430320000001</v>
      </c>
    </row>
    <row r="523" spans="1:6" x14ac:dyDescent="0.2">
      <c r="A523" s="4">
        <v>521</v>
      </c>
      <c r="B523" s="38"/>
      <c r="C523" s="38"/>
      <c r="D523" s="38"/>
      <c r="E523" s="38">
        <v>190.77804209999999</v>
      </c>
      <c r="F523">
        <v>186.38430320000001</v>
      </c>
    </row>
    <row r="524" spans="1:6" x14ac:dyDescent="0.2">
      <c r="A524" s="4">
        <v>522</v>
      </c>
      <c r="B524" s="38"/>
      <c r="C524" s="38"/>
      <c r="D524" s="38"/>
      <c r="E524" s="38">
        <v>190.77804209999999</v>
      </c>
      <c r="F524">
        <v>186.38430320000001</v>
      </c>
    </row>
    <row r="525" spans="1:6" x14ac:dyDescent="0.2">
      <c r="A525" s="4">
        <v>523</v>
      </c>
      <c r="B525" s="38"/>
      <c r="C525" s="38"/>
      <c r="D525" s="38"/>
      <c r="E525" s="38">
        <v>190.3291729</v>
      </c>
      <c r="F525">
        <v>184.2435424</v>
      </c>
    </row>
    <row r="526" spans="1:6" x14ac:dyDescent="0.2">
      <c r="A526" s="4">
        <v>524</v>
      </c>
      <c r="B526" s="38"/>
      <c r="C526" s="38"/>
      <c r="D526" s="38"/>
      <c r="E526" s="38">
        <v>190.3291729</v>
      </c>
      <c r="F526">
        <v>184.2435424</v>
      </c>
    </row>
    <row r="527" spans="1:6" x14ac:dyDescent="0.2">
      <c r="A527" s="4">
        <v>525</v>
      </c>
      <c r="B527" s="38"/>
      <c r="C527" s="38"/>
      <c r="D527" s="38"/>
      <c r="E527" s="38">
        <v>190.3291729</v>
      </c>
      <c r="F527">
        <v>184.2435424</v>
      </c>
    </row>
    <row r="528" spans="1:6" x14ac:dyDescent="0.2">
      <c r="A528" s="4">
        <v>526</v>
      </c>
      <c r="B528" s="38"/>
      <c r="C528" s="38"/>
      <c r="D528" s="38"/>
      <c r="E528" s="38">
        <v>190.3291729</v>
      </c>
      <c r="F528">
        <v>184.2435424</v>
      </c>
    </row>
    <row r="529" spans="1:6" x14ac:dyDescent="0.2">
      <c r="A529" s="4">
        <v>527</v>
      </c>
      <c r="B529" s="38"/>
      <c r="C529" s="38"/>
      <c r="D529" s="38"/>
      <c r="E529" s="38">
        <v>190.3291729</v>
      </c>
      <c r="F529">
        <v>184.2435424</v>
      </c>
    </row>
    <row r="530" spans="1:6" x14ac:dyDescent="0.2">
      <c r="A530" s="4">
        <v>528</v>
      </c>
      <c r="B530" s="38"/>
      <c r="C530" s="38"/>
      <c r="D530" s="38"/>
      <c r="E530" s="38">
        <v>188.22294050000002</v>
      </c>
      <c r="F530">
        <v>182.20636680000001</v>
      </c>
    </row>
    <row r="531" spans="1:6" x14ac:dyDescent="0.2">
      <c r="A531" s="4">
        <v>529</v>
      </c>
      <c r="B531" s="38"/>
      <c r="C531" s="38"/>
      <c r="D531" s="38"/>
      <c r="E531" s="38">
        <v>186.40114559999998</v>
      </c>
      <c r="F531">
        <v>180.41538919999996</v>
      </c>
    </row>
    <row r="532" spans="1:6" x14ac:dyDescent="0.2">
      <c r="A532" s="4">
        <v>530</v>
      </c>
      <c r="B532" s="38"/>
      <c r="C532" s="38"/>
      <c r="D532" s="38"/>
      <c r="E532" s="38">
        <v>186.40114559999998</v>
      </c>
      <c r="F532">
        <v>180.41538919999996</v>
      </c>
    </row>
    <row r="533" spans="1:6" x14ac:dyDescent="0.2">
      <c r="A533" s="4">
        <v>531</v>
      </c>
      <c r="B533" s="38"/>
      <c r="C533" s="38"/>
      <c r="D533" s="38"/>
      <c r="E533" s="38">
        <v>186.40114559999998</v>
      </c>
      <c r="F533">
        <v>180.41538919999996</v>
      </c>
    </row>
    <row r="534" spans="1:6" x14ac:dyDescent="0.2">
      <c r="A534" s="4">
        <v>532</v>
      </c>
      <c r="B534" s="38"/>
      <c r="C534" s="38"/>
      <c r="D534" s="38"/>
      <c r="E534" s="38">
        <v>163.17050320000001</v>
      </c>
      <c r="F534">
        <v>143.24983639999999</v>
      </c>
    </row>
    <row r="535" spans="1:6" x14ac:dyDescent="0.2">
      <c r="A535" s="4">
        <v>533</v>
      </c>
      <c r="B535" s="38"/>
      <c r="C535" s="38"/>
      <c r="D535" s="38"/>
      <c r="E535" s="38">
        <v>186.40114559999998</v>
      </c>
      <c r="F535">
        <v>83.539961599999998</v>
      </c>
    </row>
    <row r="536" spans="1:6" x14ac:dyDescent="0.2">
      <c r="A536" s="4">
        <v>534</v>
      </c>
      <c r="B536" s="38"/>
      <c r="C536" s="38"/>
      <c r="D536" s="38"/>
      <c r="E536" s="38">
        <v>186.40114559999998</v>
      </c>
      <c r="F536">
        <v>88.969711599999997</v>
      </c>
    </row>
    <row r="537" spans="1:6" x14ac:dyDescent="0.2">
      <c r="A537" s="4">
        <v>535</v>
      </c>
      <c r="B537" s="38"/>
      <c r="C537" s="38"/>
      <c r="D537" s="38"/>
      <c r="E537" s="38">
        <v>186.40114559999998</v>
      </c>
      <c r="F537">
        <v>117.3434132</v>
      </c>
    </row>
    <row r="538" spans="1:6" x14ac:dyDescent="0.2">
      <c r="A538" s="4">
        <v>536</v>
      </c>
      <c r="B538" s="38"/>
      <c r="C538" s="38"/>
      <c r="D538" s="38"/>
      <c r="E538" s="38">
        <v>186.40114559999998</v>
      </c>
      <c r="F538">
        <v>114.79794639999999</v>
      </c>
    </row>
    <row r="539" spans="1:6" x14ac:dyDescent="0.2">
      <c r="A539" s="4">
        <v>537</v>
      </c>
      <c r="B539" s="38"/>
      <c r="C539" s="38"/>
      <c r="D539" s="38"/>
      <c r="E539" s="38">
        <v>182.43091240000001</v>
      </c>
      <c r="F539">
        <v>174.95088879999997</v>
      </c>
    </row>
    <row r="540" spans="1:6" x14ac:dyDescent="0.2">
      <c r="A540" s="4">
        <v>538</v>
      </c>
      <c r="B540" s="38"/>
      <c r="C540" s="38"/>
      <c r="D540" s="38"/>
      <c r="E540" s="38">
        <v>189.30280400000001</v>
      </c>
      <c r="F540">
        <v>184.38562239999999</v>
      </c>
    </row>
    <row r="541" spans="1:6" x14ac:dyDescent="0.2">
      <c r="A541" s="4">
        <v>539</v>
      </c>
      <c r="B541" s="38"/>
      <c r="C541" s="38"/>
      <c r="D541" s="38"/>
      <c r="E541" s="38">
        <v>189.30280400000001</v>
      </c>
      <c r="F541">
        <v>184.38562239999999</v>
      </c>
    </row>
    <row r="542" spans="1:6" x14ac:dyDescent="0.2">
      <c r="A542" s="4">
        <v>540</v>
      </c>
      <c r="B542" s="38"/>
      <c r="C542" s="38"/>
      <c r="D542" s="38"/>
      <c r="E542" s="38">
        <v>189.30280400000001</v>
      </c>
      <c r="F542">
        <v>184.38562239999999</v>
      </c>
    </row>
    <row r="543" spans="1:6" x14ac:dyDescent="0.2">
      <c r="A543" s="4">
        <v>541</v>
      </c>
      <c r="B543" s="38"/>
      <c r="C543" s="38"/>
      <c r="D543" s="38"/>
      <c r="E543" s="38">
        <v>189.30280400000001</v>
      </c>
      <c r="F543">
        <v>184.38562239999999</v>
      </c>
    </row>
    <row r="544" spans="1:6" x14ac:dyDescent="0.2">
      <c r="A544" s="4">
        <v>542</v>
      </c>
      <c r="B544" s="38"/>
      <c r="C544" s="38"/>
      <c r="D544" s="38"/>
      <c r="E544" s="38">
        <v>189.30280400000001</v>
      </c>
      <c r="F544">
        <v>184.38562239999999</v>
      </c>
    </row>
    <row r="545" spans="1:6" x14ac:dyDescent="0.2">
      <c r="A545" s="4">
        <v>543</v>
      </c>
      <c r="B545" s="38"/>
      <c r="C545" s="38"/>
      <c r="D545" s="38"/>
      <c r="E545" s="38">
        <v>189.30280400000001</v>
      </c>
      <c r="F545">
        <v>184.38562239999999</v>
      </c>
    </row>
    <row r="546" spans="1:6" x14ac:dyDescent="0.2">
      <c r="A546" s="4">
        <v>544</v>
      </c>
      <c r="B546" s="38"/>
      <c r="C546" s="38"/>
      <c r="D546" s="38"/>
      <c r="E546" s="38">
        <v>189.30280400000001</v>
      </c>
      <c r="F546">
        <v>184.38562239999999</v>
      </c>
    </row>
    <row r="547" spans="1:6" x14ac:dyDescent="0.2">
      <c r="A547" s="4">
        <v>545</v>
      </c>
      <c r="B547" s="38"/>
      <c r="C547" s="38"/>
      <c r="D547" s="38"/>
      <c r="E547" s="38">
        <v>189.30280400000001</v>
      </c>
      <c r="F547">
        <v>184.38562239999999</v>
      </c>
    </row>
    <row r="548" spans="1:6" x14ac:dyDescent="0.2">
      <c r="A548" s="4">
        <v>546</v>
      </c>
      <c r="B548" s="38"/>
      <c r="C548" s="38"/>
      <c r="D548" s="38"/>
      <c r="E548" s="38">
        <v>189.30280400000001</v>
      </c>
      <c r="F548">
        <v>184.38562239999999</v>
      </c>
    </row>
    <row r="549" spans="1:6" x14ac:dyDescent="0.2">
      <c r="A549" s="4">
        <v>547</v>
      </c>
      <c r="B549" s="38"/>
      <c r="C549" s="38"/>
      <c r="D549" s="38"/>
      <c r="E549" s="38">
        <v>189.02480080000001</v>
      </c>
      <c r="F549">
        <v>182.93479319999997</v>
      </c>
    </row>
    <row r="550" spans="1:6" x14ac:dyDescent="0.2">
      <c r="A550" s="4">
        <v>548</v>
      </c>
      <c r="B550" s="38"/>
      <c r="C550" s="38"/>
      <c r="D550" s="38"/>
      <c r="E550" s="38">
        <v>167.56642879999998</v>
      </c>
      <c r="F550">
        <v>162.17142919999998</v>
      </c>
    </row>
    <row r="551" spans="1:6" x14ac:dyDescent="0.2">
      <c r="A551" s="4">
        <v>549</v>
      </c>
      <c r="B551" s="38"/>
      <c r="C551" s="38"/>
      <c r="D551" s="38"/>
      <c r="E551" s="38">
        <v>183.66455160000001</v>
      </c>
      <c r="F551">
        <v>93.78264200000001</v>
      </c>
    </row>
    <row r="552" spans="1:6" x14ac:dyDescent="0.2">
      <c r="A552" s="4">
        <v>550</v>
      </c>
      <c r="B552" s="38"/>
      <c r="C552" s="38"/>
      <c r="D552" s="38"/>
      <c r="E552" s="38">
        <v>189.02480080000001</v>
      </c>
      <c r="F552">
        <v>98.84751279999999</v>
      </c>
    </row>
    <row r="553" spans="1:6" x14ac:dyDescent="0.2">
      <c r="A553" s="4">
        <v>551</v>
      </c>
      <c r="B553" s="38"/>
      <c r="C553" s="38"/>
      <c r="D553" s="38"/>
      <c r="E553" s="38">
        <v>189.02480080000001</v>
      </c>
      <c r="F553">
        <v>95.276909199999992</v>
      </c>
    </row>
    <row r="554" spans="1:6" x14ac:dyDescent="0.2">
      <c r="A554" s="4">
        <v>552</v>
      </c>
      <c r="B554" s="38"/>
      <c r="C554" s="38"/>
      <c r="D554" s="38"/>
      <c r="E554" s="38">
        <v>170.6592144</v>
      </c>
      <c r="F554">
        <v>124.75393599999998</v>
      </c>
    </row>
    <row r="555" spans="1:6" x14ac:dyDescent="0.2">
      <c r="A555" s="4">
        <v>553</v>
      </c>
      <c r="B555" s="38"/>
      <c r="C555" s="38"/>
      <c r="D555" s="38"/>
      <c r="E555" s="38">
        <v>185.82795000000002</v>
      </c>
      <c r="F555">
        <v>77.520712499999988</v>
      </c>
    </row>
    <row r="556" spans="1:6" x14ac:dyDescent="0.2">
      <c r="A556" s="4">
        <v>554</v>
      </c>
      <c r="B556" s="38"/>
      <c r="C556" s="38"/>
      <c r="D556" s="38"/>
      <c r="E556" s="38">
        <v>185.82795000000002</v>
      </c>
      <c r="F556">
        <v>77.520712499999988</v>
      </c>
    </row>
    <row r="557" spans="1:6" x14ac:dyDescent="0.2">
      <c r="A557" s="4">
        <v>555</v>
      </c>
      <c r="B557" s="38"/>
      <c r="C557" s="38"/>
      <c r="D557" s="38"/>
      <c r="E557" s="38">
        <v>185.82795000000002</v>
      </c>
      <c r="F557">
        <v>77.520712499999988</v>
      </c>
    </row>
    <row r="558" spans="1:6" x14ac:dyDescent="0.2">
      <c r="A558" s="4">
        <v>556</v>
      </c>
      <c r="B558" s="38"/>
      <c r="C558" s="38"/>
      <c r="D558" s="38"/>
      <c r="E558" s="38">
        <v>185.82795000000002</v>
      </c>
      <c r="F558">
        <v>77.520712499999988</v>
      </c>
    </row>
    <row r="559" spans="1:6" x14ac:dyDescent="0.2">
      <c r="A559" s="4">
        <v>557</v>
      </c>
      <c r="B559" s="38"/>
      <c r="C559" s="38"/>
      <c r="D559" s="38"/>
      <c r="E559" s="38">
        <v>185.82795000000002</v>
      </c>
      <c r="F559">
        <v>77.520712499999988</v>
      </c>
    </row>
    <row r="560" spans="1:6" x14ac:dyDescent="0.2">
      <c r="A560" s="4">
        <v>558</v>
      </c>
      <c r="B560" s="38"/>
      <c r="C560" s="38"/>
      <c r="D560" s="38"/>
      <c r="E560" s="38">
        <v>185.82795000000002</v>
      </c>
      <c r="F560">
        <v>76.628474999999995</v>
      </c>
    </row>
    <row r="561" spans="1:6" x14ac:dyDescent="0.2">
      <c r="A561" s="4">
        <v>559</v>
      </c>
      <c r="B561" s="38"/>
      <c r="C561" s="38"/>
      <c r="D561" s="38"/>
      <c r="E561" s="38">
        <v>185.82795000000002</v>
      </c>
      <c r="F561">
        <v>84.875174999999999</v>
      </c>
    </row>
    <row r="562" spans="1:6" x14ac:dyDescent="0.2">
      <c r="A562" s="4">
        <v>560</v>
      </c>
      <c r="B562" s="38"/>
      <c r="C562" s="38"/>
      <c r="D562" s="38"/>
      <c r="E562" s="38">
        <v>185.82795000000002</v>
      </c>
      <c r="F562">
        <v>73.068187499999993</v>
      </c>
    </row>
    <row r="563" spans="1:6" x14ac:dyDescent="0.2">
      <c r="A563" s="4">
        <v>561</v>
      </c>
      <c r="B563" s="38"/>
      <c r="C563" s="38"/>
      <c r="D563" s="38"/>
      <c r="E563" s="38">
        <v>180.69974999999999</v>
      </c>
      <c r="F563">
        <v>175.31167499999998</v>
      </c>
    </row>
    <row r="564" spans="1:6" x14ac:dyDescent="0.2">
      <c r="A564" s="4">
        <v>562</v>
      </c>
      <c r="B564" s="38"/>
      <c r="C564" s="38"/>
      <c r="D564" s="38"/>
      <c r="E564" s="38">
        <v>188.47867500000001</v>
      </c>
      <c r="F564">
        <v>182.85671249999999</v>
      </c>
    </row>
    <row r="565" spans="1:6" x14ac:dyDescent="0.2">
      <c r="A565" s="4">
        <v>563</v>
      </c>
      <c r="B565" s="38"/>
      <c r="C565" s="38"/>
      <c r="D565" s="38"/>
      <c r="E565" s="38">
        <v>188.47867500000001</v>
      </c>
      <c r="F565">
        <v>182.85671249999999</v>
      </c>
    </row>
    <row r="566" spans="1:6" x14ac:dyDescent="0.2">
      <c r="A566" s="4">
        <v>564</v>
      </c>
      <c r="B566" s="38"/>
      <c r="C566" s="38"/>
      <c r="D566" s="38"/>
      <c r="E566" s="38">
        <v>188.47867500000001</v>
      </c>
      <c r="F566">
        <v>182.85671249999999</v>
      </c>
    </row>
    <row r="567" spans="1:6" x14ac:dyDescent="0.2">
      <c r="A567" s="4">
        <v>565</v>
      </c>
      <c r="B567" s="38"/>
      <c r="C567" s="38"/>
      <c r="D567" s="38"/>
      <c r="E567" s="38">
        <v>188.47867500000001</v>
      </c>
      <c r="F567">
        <v>182.85671249999999</v>
      </c>
    </row>
    <row r="568" spans="1:6" x14ac:dyDescent="0.2">
      <c r="A568" s="4">
        <v>566</v>
      </c>
      <c r="B568" s="38"/>
      <c r="C568" s="38"/>
      <c r="D568" s="38"/>
      <c r="E568" s="38">
        <v>188.47867500000001</v>
      </c>
      <c r="F568">
        <v>182.85671249999999</v>
      </c>
    </row>
    <row r="569" spans="1:6" x14ac:dyDescent="0.2">
      <c r="A569" s="4">
        <v>567</v>
      </c>
      <c r="B569" s="38"/>
      <c r="C569" s="38"/>
      <c r="D569" s="38"/>
      <c r="E569" s="38">
        <v>188.47867500000001</v>
      </c>
      <c r="F569">
        <v>182.85671249999999</v>
      </c>
    </row>
    <row r="570" spans="1:6" x14ac:dyDescent="0.2">
      <c r="A570" s="4">
        <v>568</v>
      </c>
      <c r="B570" s="38"/>
      <c r="C570" s="38"/>
      <c r="D570" s="38"/>
      <c r="E570" s="38">
        <v>188.47867500000001</v>
      </c>
      <c r="F570">
        <v>182.85671249999999</v>
      </c>
    </row>
    <row r="571" spans="1:6" x14ac:dyDescent="0.2">
      <c r="A571" s="4">
        <v>569</v>
      </c>
      <c r="B571" s="38"/>
      <c r="C571" s="38"/>
      <c r="D571" s="38"/>
      <c r="E571" s="38">
        <v>188.47867500000001</v>
      </c>
      <c r="F571">
        <v>182.85671249999999</v>
      </c>
    </row>
    <row r="572" spans="1:6" x14ac:dyDescent="0.2">
      <c r="A572" s="4">
        <v>570</v>
      </c>
      <c r="B572" s="38"/>
      <c r="C572" s="38"/>
      <c r="D572" s="38"/>
      <c r="E572" s="38">
        <v>188.47867500000001</v>
      </c>
      <c r="F572">
        <v>182.85671249999999</v>
      </c>
    </row>
    <row r="573" spans="1:6" x14ac:dyDescent="0.2">
      <c r="A573" s="4">
        <v>571</v>
      </c>
      <c r="B573" s="38"/>
      <c r="C573" s="38"/>
      <c r="D573" s="38"/>
      <c r="E573" s="38">
        <v>187.7337</v>
      </c>
      <c r="F573">
        <v>181.4967</v>
      </c>
    </row>
    <row r="574" spans="1:6" x14ac:dyDescent="0.2">
      <c r="A574" s="4">
        <v>572</v>
      </c>
      <c r="B574" s="38"/>
      <c r="C574" s="38"/>
      <c r="D574" s="38"/>
      <c r="E574" s="38">
        <v>187.7337</v>
      </c>
      <c r="F574">
        <v>181.4967</v>
      </c>
    </row>
    <row r="575" spans="1:6" x14ac:dyDescent="0.2">
      <c r="A575" s="4">
        <v>573</v>
      </c>
      <c r="B575" s="38"/>
      <c r="C575" s="38"/>
      <c r="D575" s="38"/>
      <c r="E575" s="38">
        <v>187.7337</v>
      </c>
      <c r="F575">
        <v>181.4967</v>
      </c>
    </row>
    <row r="576" spans="1:6" x14ac:dyDescent="0.2">
      <c r="A576" s="4">
        <v>574</v>
      </c>
      <c r="B576" s="38"/>
      <c r="C576" s="38"/>
      <c r="D576" s="38"/>
      <c r="E576" s="38">
        <v>187.7337</v>
      </c>
      <c r="F576">
        <v>181.4967</v>
      </c>
    </row>
    <row r="577" spans="1:6" x14ac:dyDescent="0.2">
      <c r="A577" s="4">
        <v>575</v>
      </c>
      <c r="B577" s="38"/>
      <c r="C577" s="38"/>
      <c r="D577" s="38"/>
      <c r="E577" s="38">
        <v>187.7337</v>
      </c>
      <c r="F577">
        <v>181.4967</v>
      </c>
    </row>
    <row r="578" spans="1:6" x14ac:dyDescent="0.2">
      <c r="A578" s="4">
        <v>576</v>
      </c>
      <c r="B578" s="38"/>
      <c r="C578" s="38"/>
      <c r="D578" s="38"/>
      <c r="E578" s="38">
        <v>187.7337</v>
      </c>
      <c r="F578">
        <v>181.4967</v>
      </c>
    </row>
    <row r="579" spans="1:6" x14ac:dyDescent="0.2">
      <c r="A579" s="4">
        <v>577</v>
      </c>
      <c r="B579" s="38"/>
      <c r="C579" s="38"/>
      <c r="D579" s="38"/>
      <c r="E579" s="38">
        <v>66.942633999999984</v>
      </c>
      <c r="F579">
        <v>64.722641400000001</v>
      </c>
    </row>
    <row r="580" spans="1:6" x14ac:dyDescent="0.2">
      <c r="A580" s="4">
        <v>578</v>
      </c>
      <c r="B580" s="38"/>
      <c r="C580" s="38"/>
      <c r="D580" s="38"/>
      <c r="E580" s="38">
        <v>70.6540502</v>
      </c>
      <c r="F580">
        <v>68.314058000000003</v>
      </c>
    </row>
    <row r="581" spans="1:6" x14ac:dyDescent="0.2">
      <c r="A581" s="4">
        <v>579</v>
      </c>
      <c r="B581" s="38"/>
      <c r="C581" s="38"/>
      <c r="D581" s="38"/>
      <c r="E581" s="38">
        <v>80.348303599999994</v>
      </c>
      <c r="F581">
        <v>77.682598199999987</v>
      </c>
    </row>
    <row r="582" spans="1:6" x14ac:dyDescent="0.2">
      <c r="A582" s="4">
        <v>580</v>
      </c>
      <c r="B582" s="38"/>
      <c r="C582" s="38"/>
      <c r="D582" s="38"/>
      <c r="E582" s="38">
        <v>84.994002399999999</v>
      </c>
      <c r="F582">
        <v>82.174011800000002</v>
      </c>
    </row>
    <row r="583" spans="1:6" x14ac:dyDescent="0.2">
      <c r="A583" s="4">
        <v>581</v>
      </c>
      <c r="B583" s="38"/>
      <c r="C583" s="38"/>
      <c r="D583" s="38"/>
      <c r="E583" s="38">
        <v>75.608319399999999</v>
      </c>
      <c r="F583">
        <v>73.096899199999996</v>
      </c>
    </row>
    <row r="584" spans="1:6" x14ac:dyDescent="0.2">
      <c r="A584" s="4">
        <v>582</v>
      </c>
      <c r="B584" s="38"/>
      <c r="C584" s="38"/>
      <c r="D584" s="38"/>
      <c r="E584" s="38">
        <v>71.442618999999993</v>
      </c>
      <c r="F584">
        <v>69.0769126</v>
      </c>
    </row>
    <row r="585" spans="1:6" x14ac:dyDescent="0.2">
      <c r="A585" s="4">
        <v>583</v>
      </c>
      <c r="B585" s="38"/>
      <c r="C585" s="38"/>
      <c r="D585" s="38"/>
      <c r="E585" s="38">
        <v>62.014078999999988</v>
      </c>
      <c r="F585">
        <v>59.956943000000003</v>
      </c>
    </row>
    <row r="586" spans="1:6" x14ac:dyDescent="0.2">
      <c r="A586" s="4">
        <v>584</v>
      </c>
      <c r="B586" s="38"/>
      <c r="C586" s="38"/>
      <c r="D586" s="38"/>
      <c r="E586" s="38">
        <v>46.088417800000002</v>
      </c>
      <c r="F586">
        <v>44.562708600000001</v>
      </c>
    </row>
    <row r="587" spans="1:6" x14ac:dyDescent="0.2">
      <c r="A587" s="4">
        <v>585</v>
      </c>
      <c r="B587" s="38"/>
      <c r="C587" s="38"/>
      <c r="D587" s="38"/>
      <c r="E587" s="38">
        <v>22.5513534</v>
      </c>
      <c r="F587">
        <v>21.797070199999997</v>
      </c>
    </row>
    <row r="588" spans="1:6" x14ac:dyDescent="0.2">
      <c r="A588" s="4">
        <v>586</v>
      </c>
      <c r="B588" s="38"/>
      <c r="C588" s="38"/>
      <c r="D588" s="38"/>
      <c r="E588" s="38">
        <v>0</v>
      </c>
      <c r="F588">
        <v>0</v>
      </c>
    </row>
    <row r="589" spans="1:6" x14ac:dyDescent="0.2">
      <c r="A589" s="4">
        <v>587</v>
      </c>
      <c r="B589" s="38"/>
      <c r="C589" s="38"/>
      <c r="D589" s="38"/>
      <c r="E589" s="38">
        <v>55.13124479999999</v>
      </c>
      <c r="F589">
        <v>53.271250999999999</v>
      </c>
    </row>
    <row r="590" spans="1:6" x14ac:dyDescent="0.2">
      <c r="A590" s="4">
        <v>588</v>
      </c>
      <c r="B590" s="38"/>
      <c r="C590" s="38"/>
      <c r="D590" s="38"/>
      <c r="E590" s="38">
        <v>183.77938740000002</v>
      </c>
      <c r="F590">
        <v>177.57369379999997</v>
      </c>
    </row>
    <row r="591" spans="1:6" x14ac:dyDescent="0.2">
      <c r="A591" s="4">
        <v>589</v>
      </c>
      <c r="B591" s="38"/>
      <c r="C591" s="38"/>
      <c r="D591" s="38"/>
      <c r="E591" s="38">
        <v>183.77938740000002</v>
      </c>
      <c r="F591">
        <v>177.57369379999997</v>
      </c>
    </row>
    <row r="592" spans="1:6" x14ac:dyDescent="0.2">
      <c r="A592" s="4">
        <v>590</v>
      </c>
      <c r="B592" s="38"/>
      <c r="C592" s="38"/>
      <c r="D592" s="38"/>
      <c r="E592" s="38">
        <v>183.77938740000002</v>
      </c>
      <c r="F592">
        <v>177.57369379999997</v>
      </c>
    </row>
    <row r="593" spans="1:6" x14ac:dyDescent="0.2">
      <c r="A593" s="4">
        <v>591</v>
      </c>
      <c r="B593" s="38"/>
      <c r="C593" s="38"/>
      <c r="D593" s="38"/>
      <c r="E593" s="38">
        <v>183.77938740000002</v>
      </c>
      <c r="F593">
        <v>177.57369379999997</v>
      </c>
    </row>
    <row r="594" spans="1:6" x14ac:dyDescent="0.2">
      <c r="A594" s="4">
        <v>592</v>
      </c>
      <c r="B594" s="38"/>
      <c r="C594" s="38"/>
      <c r="D594" s="38"/>
      <c r="E594" s="38">
        <v>183.77938740000002</v>
      </c>
      <c r="F594">
        <v>177.57369379999997</v>
      </c>
    </row>
    <row r="595" spans="1:6" x14ac:dyDescent="0.2">
      <c r="A595" s="4">
        <v>593</v>
      </c>
      <c r="B595" s="38"/>
      <c r="C595" s="38"/>
      <c r="D595" s="38"/>
      <c r="E595" s="38">
        <v>183.77938740000002</v>
      </c>
      <c r="F595">
        <v>177.57369379999997</v>
      </c>
    </row>
    <row r="596" spans="1:6" x14ac:dyDescent="0.2">
      <c r="A596" s="4">
        <v>594</v>
      </c>
      <c r="B596" s="38"/>
      <c r="C596" s="38"/>
      <c r="D596" s="38"/>
      <c r="E596" s="38">
        <v>183.77938740000002</v>
      </c>
      <c r="F596">
        <v>177.57369379999997</v>
      </c>
    </row>
    <row r="597" spans="1:6" x14ac:dyDescent="0.2">
      <c r="A597" s="4">
        <v>595</v>
      </c>
      <c r="B597" s="38"/>
      <c r="C597" s="38"/>
      <c r="D597" s="38"/>
      <c r="E597" s="38">
        <v>184.24224299999997</v>
      </c>
      <c r="F597">
        <v>177.95083540000002</v>
      </c>
    </row>
    <row r="598" spans="1:6" x14ac:dyDescent="0.2">
      <c r="A598" s="4">
        <v>596</v>
      </c>
      <c r="B598" s="38"/>
      <c r="C598" s="38"/>
      <c r="D598" s="38"/>
      <c r="E598" s="38">
        <v>184.24224299999997</v>
      </c>
      <c r="F598">
        <v>177.95083540000002</v>
      </c>
    </row>
    <row r="599" spans="1:6" x14ac:dyDescent="0.2">
      <c r="A599" s="4">
        <v>597</v>
      </c>
      <c r="B599" s="38"/>
      <c r="C599" s="38"/>
      <c r="D599" s="38"/>
      <c r="E599" s="38">
        <v>184.24224299999997</v>
      </c>
      <c r="F599">
        <v>177.95083540000002</v>
      </c>
    </row>
    <row r="600" spans="1:6" x14ac:dyDescent="0.2">
      <c r="A600" s="4">
        <v>598</v>
      </c>
      <c r="B600" s="38"/>
      <c r="C600" s="38"/>
      <c r="D600" s="38"/>
      <c r="E600" s="38">
        <v>184.24224299999997</v>
      </c>
      <c r="F600">
        <v>177.95083540000002</v>
      </c>
    </row>
    <row r="601" spans="1:6" x14ac:dyDescent="0.2">
      <c r="A601" s="4">
        <v>599</v>
      </c>
      <c r="B601" s="38"/>
      <c r="C601" s="38"/>
      <c r="D601" s="38"/>
      <c r="E601" s="38">
        <v>184.24224299999997</v>
      </c>
      <c r="F601">
        <v>177.95083540000002</v>
      </c>
    </row>
    <row r="602" spans="1:6" x14ac:dyDescent="0.2">
      <c r="A602" s="4">
        <v>600</v>
      </c>
      <c r="B602" s="38"/>
      <c r="C602" s="38"/>
      <c r="D602" s="38"/>
      <c r="E602" s="38">
        <v>178.52511919999998</v>
      </c>
      <c r="F602">
        <v>172.43085379999999</v>
      </c>
    </row>
    <row r="603" spans="1:6" x14ac:dyDescent="0.2">
      <c r="A603" s="4">
        <v>601</v>
      </c>
      <c r="B603" s="38"/>
      <c r="C603" s="38"/>
      <c r="D603" s="38"/>
      <c r="E603" s="38">
        <v>68.785484999999994</v>
      </c>
      <c r="F603">
        <v>66.531206800000007</v>
      </c>
    </row>
    <row r="604" spans="1:6" x14ac:dyDescent="0.2">
      <c r="A604" s="4">
        <v>602</v>
      </c>
      <c r="B604" s="38"/>
      <c r="C604" s="38"/>
      <c r="D604" s="38"/>
      <c r="E604" s="38">
        <v>68.785484999999994</v>
      </c>
      <c r="F604">
        <v>66.531206800000007</v>
      </c>
    </row>
    <row r="605" spans="1:6" x14ac:dyDescent="0.2">
      <c r="A605" s="4">
        <v>603</v>
      </c>
      <c r="B605" s="38"/>
      <c r="C605" s="38"/>
      <c r="D605" s="38"/>
      <c r="E605" s="38">
        <v>68.785484999999994</v>
      </c>
      <c r="F605">
        <v>66.531206800000007</v>
      </c>
    </row>
    <row r="606" spans="1:6" x14ac:dyDescent="0.2">
      <c r="A606" s="4">
        <v>604</v>
      </c>
      <c r="B606" s="38"/>
      <c r="C606" s="38"/>
      <c r="D606" s="38"/>
      <c r="E606" s="38">
        <v>68.785484999999994</v>
      </c>
      <c r="F606">
        <v>66.531206800000007</v>
      </c>
    </row>
    <row r="607" spans="1:6" x14ac:dyDescent="0.2">
      <c r="A607" s="4">
        <v>605</v>
      </c>
      <c r="B607" s="38"/>
      <c r="C607" s="38"/>
      <c r="D607" s="38"/>
      <c r="E607" s="38">
        <v>68.785484999999994</v>
      </c>
      <c r="F607">
        <v>66.531206800000007</v>
      </c>
    </row>
    <row r="608" spans="1:6" x14ac:dyDescent="0.2">
      <c r="A608" s="4">
        <v>606</v>
      </c>
      <c r="B608" s="38"/>
      <c r="C608" s="38"/>
      <c r="D608" s="38"/>
      <c r="E608" s="38">
        <v>68.785484999999994</v>
      </c>
      <c r="F608">
        <v>66.531206800000007</v>
      </c>
    </row>
    <row r="609" spans="1:6" x14ac:dyDescent="0.2">
      <c r="A609" s="4">
        <v>607</v>
      </c>
      <c r="B609" s="38"/>
      <c r="C609" s="38"/>
      <c r="D609" s="38"/>
      <c r="E609" s="38">
        <v>68.785484999999994</v>
      </c>
      <c r="F609">
        <v>66.531206800000007</v>
      </c>
    </row>
    <row r="610" spans="1:6" x14ac:dyDescent="0.2">
      <c r="A610" s="4">
        <v>608</v>
      </c>
      <c r="B610" s="38"/>
      <c r="C610" s="38"/>
      <c r="D610" s="38"/>
      <c r="E610" s="38">
        <v>35.957023</v>
      </c>
      <c r="F610">
        <v>34.774169800000003</v>
      </c>
    </row>
    <row r="611" spans="1:6" x14ac:dyDescent="0.2">
      <c r="A611" s="4">
        <v>609</v>
      </c>
      <c r="B611" s="38"/>
      <c r="C611" s="38"/>
      <c r="D611" s="38"/>
      <c r="E611" s="38">
        <v>0</v>
      </c>
      <c r="F611">
        <v>0</v>
      </c>
    </row>
    <row r="612" spans="1:6" x14ac:dyDescent="0.2">
      <c r="A612" s="4">
        <v>610</v>
      </c>
      <c r="B612" s="38"/>
      <c r="C612" s="38"/>
      <c r="D612" s="38"/>
      <c r="E612" s="38">
        <v>93.51397399999999</v>
      </c>
      <c r="F612">
        <v>90.402555800000002</v>
      </c>
    </row>
    <row r="613" spans="1:6" x14ac:dyDescent="0.2">
      <c r="A613" s="4">
        <v>611</v>
      </c>
      <c r="B613" s="38"/>
      <c r="C613" s="38"/>
      <c r="D613" s="38"/>
      <c r="E613" s="38">
        <v>183.59081659999998</v>
      </c>
      <c r="F613">
        <v>177.47940839999998</v>
      </c>
    </row>
    <row r="614" spans="1:6" x14ac:dyDescent="0.2">
      <c r="A614" s="4">
        <v>612</v>
      </c>
      <c r="B614" s="38"/>
      <c r="C614" s="38"/>
      <c r="D614" s="38"/>
      <c r="E614" s="38">
        <v>183.59081659999998</v>
      </c>
      <c r="F614">
        <v>177.47940839999998</v>
      </c>
    </row>
    <row r="615" spans="1:6" x14ac:dyDescent="0.2">
      <c r="A615" s="4">
        <v>613</v>
      </c>
      <c r="B615" s="38"/>
      <c r="C615" s="38"/>
      <c r="D615" s="38"/>
      <c r="E615" s="38">
        <v>186.65080639999999</v>
      </c>
      <c r="F615">
        <v>180.43654139999998</v>
      </c>
    </row>
    <row r="616" spans="1:6" x14ac:dyDescent="0.2">
      <c r="A616" s="4">
        <v>614</v>
      </c>
      <c r="B616" s="38"/>
      <c r="C616" s="38"/>
      <c r="D616" s="38"/>
      <c r="E616" s="38">
        <v>189.1536552</v>
      </c>
      <c r="F616">
        <v>182.85367620000002</v>
      </c>
    </row>
    <row r="617" spans="1:6" x14ac:dyDescent="0.2">
      <c r="A617" s="4">
        <v>615</v>
      </c>
      <c r="B617" s="38"/>
      <c r="C617" s="38"/>
      <c r="D617" s="38"/>
      <c r="E617" s="38">
        <v>189.1536552</v>
      </c>
      <c r="F617">
        <v>182.85367620000002</v>
      </c>
    </row>
    <row r="618" spans="1:6" x14ac:dyDescent="0.2">
      <c r="A618" s="4">
        <v>616</v>
      </c>
      <c r="B618" s="38"/>
      <c r="C618" s="38"/>
      <c r="D618" s="38"/>
      <c r="E618" s="38">
        <v>189.1536552</v>
      </c>
      <c r="F618">
        <v>182.85367620000002</v>
      </c>
    </row>
    <row r="619" spans="1:6" x14ac:dyDescent="0.2">
      <c r="A619" s="4">
        <v>617</v>
      </c>
      <c r="B619" s="38"/>
      <c r="C619" s="38"/>
      <c r="D619" s="38"/>
      <c r="E619" s="38">
        <v>189.1536552</v>
      </c>
      <c r="F619">
        <v>182.85367620000002</v>
      </c>
    </row>
    <row r="620" spans="1:6" x14ac:dyDescent="0.2">
      <c r="A620" s="4">
        <v>618</v>
      </c>
      <c r="B620" s="38"/>
      <c r="C620" s="38"/>
      <c r="D620" s="38"/>
      <c r="E620" s="38">
        <v>189.1536552</v>
      </c>
      <c r="F620">
        <v>182.85367620000002</v>
      </c>
    </row>
    <row r="621" spans="1:6" x14ac:dyDescent="0.2">
      <c r="A621" s="4">
        <v>619</v>
      </c>
      <c r="B621" s="38"/>
      <c r="C621" s="38"/>
      <c r="D621" s="38"/>
      <c r="E621" s="38">
        <v>189.1536552</v>
      </c>
      <c r="F621">
        <v>182.85367620000002</v>
      </c>
    </row>
    <row r="622" spans="1:6" x14ac:dyDescent="0.2">
      <c r="A622" s="4">
        <v>620</v>
      </c>
      <c r="B622" s="38"/>
      <c r="C622" s="38"/>
      <c r="D622" s="38"/>
      <c r="E622" s="38">
        <v>189.1536552</v>
      </c>
      <c r="F622">
        <v>182.85367620000002</v>
      </c>
    </row>
    <row r="623" spans="1:6" x14ac:dyDescent="0.2">
      <c r="A623" s="4">
        <v>621</v>
      </c>
      <c r="B623" s="38"/>
      <c r="C623" s="38"/>
      <c r="D623" s="38"/>
      <c r="E623" s="38">
        <v>189.1536552</v>
      </c>
      <c r="F623">
        <v>182.85367620000002</v>
      </c>
    </row>
    <row r="624" spans="1:6" x14ac:dyDescent="0.2">
      <c r="A624" s="4">
        <v>622</v>
      </c>
      <c r="B624" s="38"/>
      <c r="C624" s="38"/>
      <c r="D624" s="38"/>
      <c r="E624" s="38">
        <v>137.98239719999998</v>
      </c>
      <c r="F624">
        <v>120.73674040000002</v>
      </c>
    </row>
    <row r="625" spans="1:6" x14ac:dyDescent="0.2">
      <c r="A625" s="4">
        <v>623</v>
      </c>
      <c r="B625" s="38"/>
      <c r="C625" s="38"/>
      <c r="D625" s="38"/>
      <c r="E625" s="38">
        <v>184.62795600000001</v>
      </c>
      <c r="F625">
        <v>94.11397199999999</v>
      </c>
    </row>
    <row r="626" spans="1:6" x14ac:dyDescent="0.2">
      <c r="A626" s="4">
        <v>624</v>
      </c>
      <c r="B626" s="38"/>
      <c r="C626" s="38"/>
      <c r="D626" s="38"/>
      <c r="E626" s="38">
        <v>184.62795600000001</v>
      </c>
      <c r="F626">
        <v>94.11397199999999</v>
      </c>
    </row>
    <row r="627" spans="1:6" x14ac:dyDescent="0.2">
      <c r="A627" s="4">
        <v>625</v>
      </c>
      <c r="B627" s="38"/>
      <c r="C627" s="38"/>
      <c r="D627" s="38"/>
      <c r="E627" s="38">
        <v>183.0508184</v>
      </c>
      <c r="F627">
        <v>95.228254000000007</v>
      </c>
    </row>
    <row r="628" spans="1:6" x14ac:dyDescent="0.2">
      <c r="A628" s="4">
        <v>626</v>
      </c>
      <c r="B628" s="38"/>
      <c r="C628" s="38"/>
      <c r="D628" s="38"/>
      <c r="E628" s="38">
        <v>183.0508184</v>
      </c>
      <c r="F628">
        <v>82.945437799999993</v>
      </c>
    </row>
    <row r="629" spans="1:6" x14ac:dyDescent="0.2">
      <c r="A629" s="4">
        <v>627</v>
      </c>
      <c r="B629" s="38"/>
      <c r="C629" s="38"/>
      <c r="D629" s="38"/>
      <c r="E629" s="38">
        <v>183.0508184</v>
      </c>
      <c r="F629">
        <v>76.808315399999998</v>
      </c>
    </row>
    <row r="630" spans="1:6" x14ac:dyDescent="0.2">
      <c r="A630" s="4">
        <v>628</v>
      </c>
      <c r="B630" s="38"/>
      <c r="C630" s="38"/>
      <c r="D630" s="38"/>
      <c r="E630" s="38">
        <v>183.0508184</v>
      </c>
      <c r="F630">
        <v>76.354031199999994</v>
      </c>
    </row>
    <row r="631" spans="1:6" x14ac:dyDescent="0.2">
      <c r="A631" s="4">
        <v>629</v>
      </c>
      <c r="B631" s="38"/>
      <c r="C631" s="38"/>
      <c r="D631" s="38"/>
      <c r="E631" s="38">
        <v>161.80231780000003</v>
      </c>
      <c r="F631">
        <v>76.131174799999997</v>
      </c>
    </row>
    <row r="632" spans="1:6" x14ac:dyDescent="0.2">
      <c r="A632" s="4">
        <v>630</v>
      </c>
      <c r="B632" s="38"/>
      <c r="C632" s="38"/>
      <c r="D632" s="38"/>
      <c r="E632" s="38">
        <v>154.07091500000001</v>
      </c>
      <c r="F632">
        <v>76.131174799999997</v>
      </c>
    </row>
    <row r="633" spans="1:6" x14ac:dyDescent="0.2">
      <c r="A633" s="4">
        <v>631</v>
      </c>
      <c r="B633" s="38"/>
      <c r="C633" s="38"/>
      <c r="D633" s="38"/>
      <c r="E633" s="38">
        <v>154.07091500000001</v>
      </c>
      <c r="F633">
        <v>93.582545200000013</v>
      </c>
    </row>
    <row r="634" spans="1:6" x14ac:dyDescent="0.2">
      <c r="A634" s="4">
        <v>632</v>
      </c>
      <c r="B634" s="38"/>
      <c r="C634" s="38"/>
      <c r="D634" s="38"/>
      <c r="E634" s="38">
        <v>170.48514600000001</v>
      </c>
      <c r="F634">
        <v>101.51966159999999</v>
      </c>
    </row>
    <row r="635" spans="1:6" x14ac:dyDescent="0.2">
      <c r="A635" s="4">
        <v>633</v>
      </c>
      <c r="B635" s="38"/>
      <c r="C635" s="38"/>
      <c r="D635" s="38"/>
      <c r="E635" s="38">
        <v>186.90794839999998</v>
      </c>
      <c r="F635">
        <v>181.88510799999997</v>
      </c>
    </row>
    <row r="636" spans="1:6" x14ac:dyDescent="0.2">
      <c r="A636" s="4">
        <v>634</v>
      </c>
      <c r="B636" s="38"/>
      <c r="C636" s="38"/>
      <c r="D636" s="38"/>
      <c r="E636" s="38">
        <v>187.57651759999999</v>
      </c>
      <c r="F636">
        <v>182.53653439999999</v>
      </c>
    </row>
    <row r="637" spans="1:6" x14ac:dyDescent="0.2">
      <c r="A637" s="4">
        <v>635</v>
      </c>
      <c r="B637" s="38"/>
      <c r="C637" s="38"/>
      <c r="D637" s="38"/>
      <c r="E637" s="38">
        <v>187.82508820000001</v>
      </c>
      <c r="F637">
        <v>182.76796219999997</v>
      </c>
    </row>
    <row r="638" spans="1:6" x14ac:dyDescent="0.2">
      <c r="A638" s="4">
        <v>636</v>
      </c>
      <c r="B638" s="38"/>
      <c r="C638" s="38"/>
      <c r="D638" s="38"/>
      <c r="E638" s="38">
        <v>187.82508820000001</v>
      </c>
      <c r="F638">
        <v>182.76796219999997</v>
      </c>
    </row>
    <row r="639" spans="1:6" x14ac:dyDescent="0.2">
      <c r="A639" s="4">
        <v>637</v>
      </c>
      <c r="B639" s="38"/>
      <c r="C639" s="38"/>
      <c r="D639" s="38"/>
      <c r="E639" s="38">
        <v>187.82508820000001</v>
      </c>
      <c r="F639">
        <v>182.76796219999997</v>
      </c>
    </row>
    <row r="640" spans="1:6" x14ac:dyDescent="0.2">
      <c r="A640" s="4">
        <v>638</v>
      </c>
      <c r="B640" s="38"/>
      <c r="C640" s="38"/>
      <c r="D640" s="38"/>
      <c r="E640" s="38">
        <v>187.82508820000001</v>
      </c>
      <c r="F640">
        <v>182.76796219999997</v>
      </c>
    </row>
    <row r="641" spans="1:6" x14ac:dyDescent="0.2">
      <c r="A641" s="4">
        <v>639</v>
      </c>
      <c r="B641" s="38"/>
      <c r="C641" s="38"/>
      <c r="D641" s="38"/>
      <c r="E641" s="38">
        <v>187.82508820000001</v>
      </c>
      <c r="F641">
        <v>182.76796219999997</v>
      </c>
    </row>
    <row r="642" spans="1:6" x14ac:dyDescent="0.2">
      <c r="A642" s="4">
        <v>640</v>
      </c>
      <c r="B642" s="38"/>
      <c r="C642" s="38"/>
      <c r="D642" s="38"/>
      <c r="E642" s="38">
        <v>187.82508820000001</v>
      </c>
      <c r="F642">
        <v>182.76796219999997</v>
      </c>
    </row>
    <row r="643" spans="1:6" x14ac:dyDescent="0.2">
      <c r="A643" s="4">
        <v>641</v>
      </c>
      <c r="B643" s="38"/>
      <c r="C643" s="38"/>
      <c r="D643" s="38"/>
      <c r="E643" s="38">
        <v>187.82508820000001</v>
      </c>
      <c r="F643">
        <v>182.76796219999997</v>
      </c>
    </row>
    <row r="644" spans="1:6" x14ac:dyDescent="0.2">
      <c r="A644" s="4">
        <v>642</v>
      </c>
      <c r="B644" s="38"/>
      <c r="C644" s="38"/>
      <c r="D644" s="38"/>
      <c r="E644" s="38">
        <v>187.82508820000001</v>
      </c>
      <c r="F644">
        <v>182.76796219999997</v>
      </c>
    </row>
    <row r="645" spans="1:6" x14ac:dyDescent="0.2">
      <c r="A645" s="4">
        <v>643</v>
      </c>
      <c r="B645" s="38"/>
      <c r="C645" s="38"/>
      <c r="D645" s="38"/>
      <c r="E645" s="38">
        <v>187.66223160000001</v>
      </c>
      <c r="F645">
        <v>181.66225159999999</v>
      </c>
    </row>
    <row r="646" spans="1:6" x14ac:dyDescent="0.2">
      <c r="A646" s="4">
        <v>644</v>
      </c>
      <c r="B646" s="38"/>
      <c r="C646" s="38"/>
      <c r="D646" s="38"/>
      <c r="E646" s="38">
        <v>190.756507</v>
      </c>
      <c r="F646">
        <v>184.66224160000002</v>
      </c>
    </row>
    <row r="647" spans="1:6" x14ac:dyDescent="0.2">
      <c r="A647" s="4">
        <v>645</v>
      </c>
      <c r="B647" s="38"/>
      <c r="C647" s="38"/>
      <c r="D647" s="38"/>
      <c r="E647" s="38">
        <v>200.81075920000001</v>
      </c>
      <c r="F647">
        <v>194.39935200000002</v>
      </c>
    </row>
    <row r="648" spans="1:6" x14ac:dyDescent="0.2">
      <c r="A648" s="4">
        <v>646</v>
      </c>
      <c r="B648" s="38"/>
      <c r="C648" s="38"/>
      <c r="D648" s="38"/>
      <c r="E648" s="38">
        <v>200.48504600000001</v>
      </c>
      <c r="F648">
        <v>194.08221019999999</v>
      </c>
    </row>
    <row r="649" spans="1:6" x14ac:dyDescent="0.2">
      <c r="A649" s="4">
        <v>647</v>
      </c>
      <c r="B649" s="38"/>
      <c r="C649" s="38"/>
      <c r="D649" s="38"/>
      <c r="E649" s="38">
        <v>188.88794179999999</v>
      </c>
      <c r="F649">
        <v>182.85367620000002</v>
      </c>
    </row>
    <row r="650" spans="1:6" x14ac:dyDescent="0.2">
      <c r="A650" s="4">
        <v>648</v>
      </c>
      <c r="B650" s="38"/>
      <c r="C650" s="38"/>
      <c r="D650" s="38"/>
      <c r="E650" s="38">
        <v>194.41649479999998</v>
      </c>
      <c r="F650">
        <v>188.21080120000002</v>
      </c>
    </row>
    <row r="651" spans="1:6" x14ac:dyDescent="0.2">
      <c r="A651" s="4">
        <v>649</v>
      </c>
      <c r="B651" s="38"/>
      <c r="C651" s="38"/>
      <c r="D651" s="38"/>
      <c r="E651" s="38">
        <v>192.50503709999998</v>
      </c>
      <c r="F651">
        <v>186.40157679999999</v>
      </c>
    </row>
    <row r="652" spans="1:6" x14ac:dyDescent="0.2">
      <c r="A652" s="4">
        <v>650</v>
      </c>
      <c r="B652" s="38"/>
      <c r="C652" s="38"/>
      <c r="D652" s="38"/>
      <c r="E652" s="38">
        <v>190.0014961</v>
      </c>
      <c r="F652">
        <v>183.9757319</v>
      </c>
    </row>
    <row r="653" spans="1:6" x14ac:dyDescent="0.2">
      <c r="A653" s="4">
        <v>651</v>
      </c>
      <c r="B653" s="38"/>
      <c r="C653" s="38"/>
      <c r="D653" s="38"/>
      <c r="E653" s="38">
        <v>189.72524329999999</v>
      </c>
      <c r="F653">
        <v>183.708112</v>
      </c>
    </row>
    <row r="654" spans="1:6" x14ac:dyDescent="0.2">
      <c r="A654" s="4">
        <v>652</v>
      </c>
      <c r="B654" s="38"/>
      <c r="C654" s="38"/>
      <c r="D654" s="38"/>
      <c r="E654" s="38">
        <v>189.72524329999999</v>
      </c>
      <c r="F654">
        <v>183.708112</v>
      </c>
    </row>
    <row r="655" spans="1:6" x14ac:dyDescent="0.2">
      <c r="A655" s="4">
        <v>653</v>
      </c>
      <c r="B655" s="38"/>
      <c r="C655" s="38"/>
      <c r="D655" s="38"/>
      <c r="E655" s="38">
        <v>189.72524329999999</v>
      </c>
      <c r="F655">
        <v>183.708112</v>
      </c>
    </row>
    <row r="656" spans="1:6" x14ac:dyDescent="0.2">
      <c r="A656" s="4">
        <v>654</v>
      </c>
      <c r="B656" s="38"/>
      <c r="C656" s="38"/>
      <c r="D656" s="38"/>
      <c r="E656" s="38">
        <v>189.72524329999999</v>
      </c>
      <c r="F656">
        <v>183.708112</v>
      </c>
    </row>
    <row r="657" spans="1:6" x14ac:dyDescent="0.2">
      <c r="A657" s="4">
        <v>655</v>
      </c>
      <c r="B657" s="38"/>
      <c r="C657" s="38"/>
      <c r="D657" s="38"/>
      <c r="E657" s="38">
        <v>189.72524329999999</v>
      </c>
      <c r="F657">
        <v>183.708112</v>
      </c>
    </row>
    <row r="658" spans="1:6" x14ac:dyDescent="0.2">
      <c r="A658" s="4">
        <v>656</v>
      </c>
      <c r="B658" s="38"/>
      <c r="C658" s="38"/>
      <c r="D658" s="38"/>
      <c r="E658" s="38">
        <v>189.72524329999999</v>
      </c>
      <c r="F658">
        <v>183.708112</v>
      </c>
    </row>
    <row r="659" spans="1:6" x14ac:dyDescent="0.2">
      <c r="A659" s="4">
        <v>657</v>
      </c>
      <c r="B659" s="38"/>
      <c r="C659" s="38"/>
      <c r="D659" s="38"/>
      <c r="E659" s="38">
        <v>192.64316349999999</v>
      </c>
      <c r="F659">
        <v>187.18717070000002</v>
      </c>
    </row>
    <row r="660" spans="1:6" x14ac:dyDescent="0.2">
      <c r="A660" s="4">
        <v>658</v>
      </c>
      <c r="B660" s="38"/>
      <c r="C660" s="38"/>
      <c r="D660" s="38"/>
      <c r="E660" s="38">
        <v>192.75539119999999</v>
      </c>
      <c r="F660">
        <v>187.29076549999999</v>
      </c>
    </row>
    <row r="661" spans="1:6" x14ac:dyDescent="0.2">
      <c r="A661" s="4">
        <v>659</v>
      </c>
      <c r="B661" s="38"/>
      <c r="C661" s="38"/>
      <c r="D661" s="38"/>
      <c r="E661" s="38">
        <v>192.75539119999999</v>
      </c>
      <c r="F661">
        <v>187.29076549999999</v>
      </c>
    </row>
    <row r="662" spans="1:6" x14ac:dyDescent="0.2">
      <c r="A662" s="4">
        <v>660</v>
      </c>
      <c r="B662" s="38"/>
      <c r="C662" s="38"/>
      <c r="D662" s="38"/>
      <c r="E662" s="38">
        <v>192.75539119999999</v>
      </c>
      <c r="F662">
        <v>187.29076549999999</v>
      </c>
    </row>
    <row r="663" spans="1:6" x14ac:dyDescent="0.2">
      <c r="A663" s="4">
        <v>661</v>
      </c>
      <c r="B663" s="38"/>
      <c r="C663" s="38"/>
      <c r="D663" s="38"/>
      <c r="E663" s="38">
        <v>192.75539119999999</v>
      </c>
      <c r="F663">
        <v>187.29076549999999</v>
      </c>
    </row>
    <row r="664" spans="1:6" x14ac:dyDescent="0.2">
      <c r="A664" s="4">
        <v>662</v>
      </c>
      <c r="B664" s="38"/>
      <c r="C664" s="38"/>
      <c r="D664" s="38"/>
      <c r="E664" s="38">
        <v>192.75539119999999</v>
      </c>
      <c r="F664">
        <v>187.29076549999999</v>
      </c>
    </row>
    <row r="665" spans="1:6" x14ac:dyDescent="0.2">
      <c r="A665" s="4">
        <v>663</v>
      </c>
      <c r="B665" s="38"/>
      <c r="C665" s="38"/>
      <c r="D665" s="38"/>
      <c r="E665" s="38">
        <v>192.75539119999999</v>
      </c>
      <c r="F665">
        <v>187.29076549999999</v>
      </c>
    </row>
    <row r="666" spans="1:6" x14ac:dyDescent="0.2">
      <c r="A666" s="4">
        <v>664</v>
      </c>
      <c r="B666" s="38"/>
      <c r="C666" s="38"/>
      <c r="D666" s="38"/>
      <c r="E666" s="38">
        <v>192.75539119999999</v>
      </c>
      <c r="F666">
        <v>187.29076549999999</v>
      </c>
    </row>
    <row r="667" spans="1:6" x14ac:dyDescent="0.2">
      <c r="A667" s="4">
        <v>665</v>
      </c>
      <c r="B667" s="38"/>
      <c r="C667" s="38"/>
      <c r="D667" s="38"/>
      <c r="E667" s="38">
        <v>192.75539119999999</v>
      </c>
      <c r="F667">
        <v>187.29076549999999</v>
      </c>
    </row>
    <row r="668" spans="1:6" x14ac:dyDescent="0.2">
      <c r="A668" s="4">
        <v>666</v>
      </c>
      <c r="B668" s="38"/>
      <c r="C668" s="38"/>
      <c r="D668" s="38"/>
      <c r="E668" s="38">
        <v>192.75539119999999</v>
      </c>
      <c r="F668">
        <v>187.29076549999999</v>
      </c>
    </row>
    <row r="669" spans="1:6" x14ac:dyDescent="0.2">
      <c r="A669" s="4">
        <v>667</v>
      </c>
      <c r="B669" s="38"/>
      <c r="C669" s="38"/>
      <c r="D669" s="38"/>
      <c r="E669" s="38">
        <v>189.02597839999999</v>
      </c>
      <c r="F669">
        <v>183.25056830000003</v>
      </c>
    </row>
    <row r="670" spans="1:6" x14ac:dyDescent="0.2">
      <c r="A670" s="4">
        <v>668</v>
      </c>
      <c r="B670" s="38"/>
      <c r="C670" s="38"/>
      <c r="D670" s="38"/>
      <c r="E670" s="38">
        <v>204.91051440000001</v>
      </c>
      <c r="F670">
        <v>198.64302899999998</v>
      </c>
    </row>
    <row r="671" spans="1:6" x14ac:dyDescent="0.2">
      <c r="A671" s="4">
        <v>669</v>
      </c>
      <c r="B671" s="38"/>
      <c r="C671" s="38"/>
      <c r="D671" s="38"/>
      <c r="E671" s="38">
        <v>223.4626165</v>
      </c>
      <c r="F671">
        <v>216.6339926</v>
      </c>
    </row>
    <row r="672" spans="1:6" x14ac:dyDescent="0.2">
      <c r="A672" s="4">
        <v>670</v>
      </c>
      <c r="B672" s="38"/>
      <c r="C672" s="38"/>
      <c r="D672" s="38"/>
      <c r="E672" s="38">
        <v>226.10428390000001</v>
      </c>
      <c r="F672">
        <v>219.19796389999996</v>
      </c>
    </row>
    <row r="673" spans="1:6" x14ac:dyDescent="0.2">
      <c r="A673" s="4">
        <v>671</v>
      </c>
      <c r="B673" s="38"/>
      <c r="C673" s="38"/>
      <c r="D673" s="38"/>
      <c r="E673" s="38">
        <v>226.13881549999996</v>
      </c>
      <c r="F673">
        <v>219.2324955</v>
      </c>
    </row>
    <row r="674" spans="1:6" x14ac:dyDescent="0.2">
      <c r="A674" s="4">
        <v>672</v>
      </c>
      <c r="B674" s="38"/>
      <c r="C674" s="38"/>
      <c r="D674" s="38"/>
      <c r="E674" s="38">
        <v>226.13881549999996</v>
      </c>
      <c r="F674">
        <v>219.2324955</v>
      </c>
    </row>
    <row r="675" spans="1:6" x14ac:dyDescent="0.2">
      <c r="A675" s="4">
        <v>673</v>
      </c>
      <c r="B675" s="38"/>
      <c r="C675" s="38"/>
      <c r="D675" s="38"/>
      <c r="E675" s="38">
        <v>207.10907980000002</v>
      </c>
      <c r="F675">
        <v>201.09036390000003</v>
      </c>
    </row>
    <row r="676" spans="1:6" x14ac:dyDescent="0.2">
      <c r="A676" s="4">
        <v>674</v>
      </c>
      <c r="B676" s="38"/>
      <c r="C676" s="38"/>
      <c r="D676" s="38"/>
      <c r="E676" s="38">
        <v>200.5923817</v>
      </c>
      <c r="F676">
        <v>194.76255560000001</v>
      </c>
    </row>
    <row r="677" spans="1:6" x14ac:dyDescent="0.2">
      <c r="A677" s="4">
        <v>675</v>
      </c>
      <c r="B677" s="38"/>
      <c r="C677" s="38"/>
      <c r="D677" s="38"/>
      <c r="E677" s="38">
        <v>192.44436260000001</v>
      </c>
      <c r="F677">
        <v>186.85494169999998</v>
      </c>
    </row>
    <row r="678" spans="1:6" x14ac:dyDescent="0.2">
      <c r="A678" s="4">
        <v>676</v>
      </c>
      <c r="B678" s="38"/>
      <c r="C678" s="38"/>
      <c r="D678" s="38"/>
      <c r="E678" s="38">
        <v>192.44436260000001</v>
      </c>
      <c r="F678">
        <v>186.85494169999998</v>
      </c>
    </row>
    <row r="679" spans="1:6" x14ac:dyDescent="0.2">
      <c r="A679" s="4">
        <v>677</v>
      </c>
      <c r="B679" s="38"/>
      <c r="C679" s="38"/>
      <c r="D679" s="38"/>
      <c r="E679" s="38">
        <v>195.28629549999999</v>
      </c>
      <c r="F679">
        <v>189.6110156</v>
      </c>
    </row>
    <row r="680" spans="1:6" x14ac:dyDescent="0.2">
      <c r="A680" s="4">
        <v>678</v>
      </c>
      <c r="B680" s="38"/>
      <c r="C680" s="38"/>
      <c r="D680" s="38"/>
      <c r="E680" s="38">
        <v>216.75963140000002</v>
      </c>
      <c r="F680">
        <v>210.45758080000002</v>
      </c>
    </row>
    <row r="681" spans="1:6" x14ac:dyDescent="0.2">
      <c r="A681" s="4">
        <v>679</v>
      </c>
      <c r="B681" s="38"/>
      <c r="C681" s="38"/>
      <c r="D681" s="38"/>
      <c r="E681" s="38">
        <v>207.84746720000001</v>
      </c>
      <c r="F681">
        <v>201.81157950000002</v>
      </c>
    </row>
    <row r="682" spans="1:6" x14ac:dyDescent="0.2">
      <c r="A682" s="4">
        <v>680</v>
      </c>
      <c r="B682" s="38"/>
      <c r="C682" s="38"/>
      <c r="D682" s="38"/>
      <c r="E682" s="38">
        <v>203.8035083</v>
      </c>
      <c r="F682">
        <v>197.8792373</v>
      </c>
    </row>
    <row r="683" spans="1:6" x14ac:dyDescent="0.2">
      <c r="A683" s="4">
        <v>681</v>
      </c>
      <c r="B683" s="38"/>
      <c r="C683" s="38"/>
      <c r="D683" s="38"/>
      <c r="E683" s="38">
        <v>192.8736576</v>
      </c>
      <c r="F683">
        <v>188.77818329999999</v>
      </c>
    </row>
    <row r="684" spans="1:6" x14ac:dyDescent="0.2">
      <c r="A684" s="4">
        <v>682</v>
      </c>
      <c r="B684" s="38"/>
      <c r="C684" s="38"/>
      <c r="D684" s="38"/>
      <c r="E684" s="38">
        <v>193.84386430000001</v>
      </c>
      <c r="F684">
        <v>189.7312182</v>
      </c>
    </row>
    <row r="685" spans="1:6" x14ac:dyDescent="0.2">
      <c r="A685" s="4">
        <v>683</v>
      </c>
      <c r="B685" s="38"/>
      <c r="C685" s="38"/>
      <c r="D685" s="38"/>
      <c r="E685" s="38">
        <v>207.46968760000001</v>
      </c>
      <c r="F685">
        <v>203.056535</v>
      </c>
    </row>
    <row r="686" spans="1:6" x14ac:dyDescent="0.2">
      <c r="A686" s="4">
        <v>684</v>
      </c>
      <c r="B686" s="38"/>
      <c r="C686" s="38"/>
      <c r="D686" s="38"/>
      <c r="E686" s="38">
        <v>207.46968760000001</v>
      </c>
      <c r="F686">
        <v>203.056535</v>
      </c>
    </row>
    <row r="687" spans="1:6" x14ac:dyDescent="0.2">
      <c r="A687" s="4">
        <v>685</v>
      </c>
      <c r="B687" s="38"/>
      <c r="C687" s="38"/>
      <c r="D687" s="38"/>
      <c r="E687" s="38">
        <v>207.46968760000001</v>
      </c>
      <c r="F687">
        <v>203.056535</v>
      </c>
    </row>
    <row r="688" spans="1:6" x14ac:dyDescent="0.2">
      <c r="A688" s="4">
        <v>686</v>
      </c>
      <c r="B688" s="38"/>
      <c r="C688" s="38"/>
      <c r="D688" s="38"/>
      <c r="E688" s="38">
        <v>195.30346730000002</v>
      </c>
      <c r="F688">
        <v>191.15647759999999</v>
      </c>
    </row>
    <row r="689" spans="1:6" x14ac:dyDescent="0.2">
      <c r="A689" s="4">
        <v>687</v>
      </c>
      <c r="B689" s="38"/>
      <c r="C689" s="38"/>
      <c r="D689" s="38"/>
      <c r="E689" s="38">
        <v>192.8736576</v>
      </c>
      <c r="F689">
        <v>188.77818329999999</v>
      </c>
    </row>
    <row r="690" spans="1:6" x14ac:dyDescent="0.2">
      <c r="A690" s="4">
        <v>688</v>
      </c>
      <c r="B690" s="38"/>
      <c r="C690" s="38"/>
      <c r="D690" s="38"/>
      <c r="E690" s="38">
        <v>200.48935089999998</v>
      </c>
      <c r="F690">
        <v>196.23074450000004</v>
      </c>
    </row>
    <row r="691" spans="1:6" x14ac:dyDescent="0.2">
      <c r="A691" s="4">
        <v>689</v>
      </c>
      <c r="B691" s="38"/>
      <c r="C691" s="38"/>
      <c r="D691" s="38"/>
      <c r="E691" s="38">
        <v>198.4115631</v>
      </c>
      <c r="F691">
        <v>194.19588620000002</v>
      </c>
    </row>
    <row r="692" spans="1:6" x14ac:dyDescent="0.2">
      <c r="A692" s="4">
        <v>690</v>
      </c>
      <c r="B692" s="38"/>
      <c r="C692" s="38"/>
      <c r="D692" s="38"/>
      <c r="E692" s="38">
        <v>189.36202450000002</v>
      </c>
      <c r="F692">
        <v>185.33523740000001</v>
      </c>
    </row>
    <row r="693" spans="1:6" x14ac:dyDescent="0.2">
      <c r="A693" s="4">
        <v>691</v>
      </c>
      <c r="B693" s="38"/>
      <c r="C693" s="38"/>
      <c r="D693" s="38"/>
      <c r="E693" s="38">
        <v>191.5428431</v>
      </c>
      <c r="F693">
        <v>185.57564259999998</v>
      </c>
    </row>
    <row r="694" spans="1:6" x14ac:dyDescent="0.2">
      <c r="A694" s="4">
        <v>692</v>
      </c>
      <c r="B694" s="38"/>
      <c r="C694" s="38"/>
      <c r="D694" s="38"/>
      <c r="E694" s="38">
        <v>190.77869799999999</v>
      </c>
      <c r="F694">
        <v>184.83725520000002</v>
      </c>
    </row>
    <row r="695" spans="1:6" x14ac:dyDescent="0.2">
      <c r="A695" s="4">
        <v>693</v>
      </c>
      <c r="B695" s="38"/>
      <c r="C695" s="38"/>
      <c r="D695" s="38"/>
      <c r="E695" s="38">
        <v>194.48780680000002</v>
      </c>
      <c r="F695">
        <v>188.43474730000003</v>
      </c>
    </row>
    <row r="696" spans="1:6" x14ac:dyDescent="0.2">
      <c r="A696" s="4">
        <v>694</v>
      </c>
      <c r="B696" s="38"/>
      <c r="C696" s="38"/>
      <c r="D696" s="38"/>
      <c r="E696" s="38">
        <v>212.0545582</v>
      </c>
      <c r="F696">
        <v>205.45200109999999</v>
      </c>
    </row>
    <row r="697" spans="1:6" x14ac:dyDescent="0.2">
      <c r="A697" s="4">
        <v>695</v>
      </c>
      <c r="B697" s="38"/>
      <c r="C697" s="38"/>
      <c r="D697" s="38"/>
      <c r="E697" s="38">
        <v>192.67618189999999</v>
      </c>
      <c r="F697">
        <v>186.6746378</v>
      </c>
    </row>
    <row r="698" spans="1:6" x14ac:dyDescent="0.2">
      <c r="A698" s="4">
        <v>696</v>
      </c>
      <c r="B698" s="38"/>
      <c r="C698" s="38"/>
      <c r="D698" s="38"/>
      <c r="E698" s="38">
        <v>169.2710185</v>
      </c>
      <c r="F698">
        <v>164.0078618</v>
      </c>
    </row>
    <row r="699" spans="1:6" x14ac:dyDescent="0.2">
      <c r="A699" s="4">
        <v>697</v>
      </c>
      <c r="B699" s="38"/>
      <c r="C699" s="38"/>
      <c r="D699" s="38"/>
      <c r="E699" s="38">
        <v>192.22700520000001</v>
      </c>
      <c r="F699">
        <v>186.3638162</v>
      </c>
    </row>
    <row r="700" spans="1:6" x14ac:dyDescent="0.2">
      <c r="A700" s="4">
        <v>698</v>
      </c>
      <c r="B700" s="38"/>
      <c r="C700" s="38"/>
      <c r="D700" s="38"/>
      <c r="E700" s="38">
        <v>192.22700520000001</v>
      </c>
      <c r="F700">
        <v>186.3638162</v>
      </c>
    </row>
    <row r="701" spans="1:6" x14ac:dyDescent="0.2">
      <c r="A701" s="4">
        <v>699</v>
      </c>
      <c r="B701" s="38"/>
      <c r="C701" s="38"/>
      <c r="D701" s="38"/>
      <c r="E701" s="38">
        <v>187.38238480000001</v>
      </c>
      <c r="F701">
        <v>181.66470560000002</v>
      </c>
    </row>
    <row r="702" spans="1:6" x14ac:dyDescent="0.2">
      <c r="A702" s="4">
        <v>700</v>
      </c>
      <c r="B702" s="38"/>
      <c r="C702" s="38"/>
      <c r="D702" s="38"/>
      <c r="E702" s="38">
        <v>186.74042980000002</v>
      </c>
      <c r="F702">
        <v>181.04842880000001</v>
      </c>
    </row>
    <row r="703" spans="1:6" x14ac:dyDescent="0.2">
      <c r="A703" s="4">
        <v>701</v>
      </c>
      <c r="B703" s="38"/>
      <c r="C703" s="38"/>
      <c r="D703" s="38"/>
      <c r="E703" s="38">
        <v>186.74042980000002</v>
      </c>
      <c r="F703">
        <v>181.04842880000001</v>
      </c>
    </row>
    <row r="704" spans="1:6" x14ac:dyDescent="0.2">
      <c r="A704" s="4">
        <v>702</v>
      </c>
      <c r="B704" s="38"/>
      <c r="C704" s="38"/>
      <c r="D704" s="38"/>
      <c r="E704" s="38">
        <v>186.74042980000002</v>
      </c>
      <c r="F704">
        <v>181.04842880000001</v>
      </c>
    </row>
    <row r="705" spans="1:6" x14ac:dyDescent="0.2">
      <c r="A705" s="4">
        <v>703</v>
      </c>
      <c r="B705" s="38"/>
      <c r="C705" s="38"/>
      <c r="D705" s="38"/>
      <c r="E705" s="38">
        <v>186.74042980000002</v>
      </c>
      <c r="F705">
        <v>181.04842880000001</v>
      </c>
    </row>
    <row r="706" spans="1:6" x14ac:dyDescent="0.2">
      <c r="A706" s="4">
        <v>704</v>
      </c>
      <c r="B706" s="38"/>
      <c r="C706" s="38"/>
      <c r="D706" s="38"/>
      <c r="E706" s="38">
        <v>186.74042980000002</v>
      </c>
      <c r="F706">
        <v>181.04842880000001</v>
      </c>
    </row>
    <row r="707" spans="1:6" x14ac:dyDescent="0.2">
      <c r="A707" s="4">
        <v>705</v>
      </c>
      <c r="B707" s="38"/>
      <c r="C707" s="38"/>
      <c r="D707" s="38"/>
      <c r="E707" s="38">
        <v>189.6420664</v>
      </c>
      <c r="F707">
        <v>185.38804460000003</v>
      </c>
    </row>
    <row r="708" spans="1:6" x14ac:dyDescent="0.2">
      <c r="A708" s="4">
        <v>706</v>
      </c>
      <c r="B708" s="38"/>
      <c r="C708" s="38"/>
      <c r="D708" s="38"/>
      <c r="E708" s="38">
        <v>189.6420664</v>
      </c>
      <c r="F708">
        <v>185.38804460000003</v>
      </c>
    </row>
    <row r="709" spans="1:6" x14ac:dyDescent="0.2">
      <c r="A709" s="4">
        <v>707</v>
      </c>
      <c r="B709" s="38"/>
      <c r="C709" s="38"/>
      <c r="D709" s="38"/>
      <c r="E709" s="38">
        <v>189.6420664</v>
      </c>
      <c r="F709">
        <v>185.38804460000003</v>
      </c>
    </row>
    <row r="710" spans="1:6" x14ac:dyDescent="0.2">
      <c r="A710" s="4">
        <v>708</v>
      </c>
      <c r="B710" s="38"/>
      <c r="C710" s="38"/>
      <c r="D710" s="38"/>
      <c r="E710" s="38">
        <v>189.6420664</v>
      </c>
      <c r="F710">
        <v>185.38804460000003</v>
      </c>
    </row>
    <row r="711" spans="1:6" x14ac:dyDescent="0.2">
      <c r="A711" s="4">
        <v>709</v>
      </c>
      <c r="B711" s="38"/>
      <c r="C711" s="38"/>
      <c r="D711" s="38"/>
      <c r="E711" s="38">
        <v>189.6420664</v>
      </c>
      <c r="F711">
        <v>185.38804460000003</v>
      </c>
    </row>
    <row r="712" spans="1:6" x14ac:dyDescent="0.2">
      <c r="A712" s="4">
        <v>710</v>
      </c>
      <c r="B712" s="38"/>
      <c r="C712" s="38"/>
      <c r="D712" s="38"/>
      <c r="E712" s="38">
        <v>189.6420664</v>
      </c>
      <c r="F712">
        <v>185.38804460000003</v>
      </c>
    </row>
    <row r="713" spans="1:6" x14ac:dyDescent="0.2">
      <c r="A713" s="4">
        <v>711</v>
      </c>
      <c r="B713" s="38"/>
      <c r="C713" s="38"/>
      <c r="D713" s="38"/>
      <c r="E713" s="38">
        <v>189.6420664</v>
      </c>
      <c r="F713">
        <v>185.38804460000003</v>
      </c>
    </row>
    <row r="714" spans="1:6" x14ac:dyDescent="0.2">
      <c r="A714" s="4">
        <v>712</v>
      </c>
      <c r="B714" s="38"/>
      <c r="C714" s="38"/>
      <c r="D714" s="38"/>
      <c r="E714" s="38">
        <v>189.6420664</v>
      </c>
      <c r="F714">
        <v>185.38804460000003</v>
      </c>
    </row>
    <row r="715" spans="1:6" x14ac:dyDescent="0.2">
      <c r="A715" s="4">
        <v>713</v>
      </c>
      <c r="B715" s="38"/>
      <c r="C715" s="38"/>
      <c r="D715" s="38"/>
      <c r="E715" s="38">
        <v>189.6420664</v>
      </c>
      <c r="F715">
        <v>185.38804460000003</v>
      </c>
    </row>
    <row r="716" spans="1:6" x14ac:dyDescent="0.2">
      <c r="A716" s="4">
        <v>714</v>
      </c>
      <c r="B716" s="38"/>
      <c r="C716" s="38"/>
      <c r="D716" s="38"/>
      <c r="E716" s="38">
        <v>189.6420664</v>
      </c>
      <c r="F716">
        <v>185.38804460000003</v>
      </c>
    </row>
    <row r="717" spans="1:6" x14ac:dyDescent="0.2">
      <c r="A717" s="4">
        <v>715</v>
      </c>
      <c r="B717" s="38"/>
      <c r="C717" s="38"/>
      <c r="D717" s="38"/>
      <c r="E717" s="38">
        <v>187.24543439999999</v>
      </c>
      <c r="F717">
        <v>181.8187748</v>
      </c>
    </row>
    <row r="718" spans="1:6" x14ac:dyDescent="0.2">
      <c r="A718" s="4">
        <v>716</v>
      </c>
      <c r="B718" s="38"/>
      <c r="C718" s="38"/>
      <c r="D718" s="38"/>
      <c r="E718" s="38">
        <v>187.24543439999999</v>
      </c>
      <c r="F718">
        <v>181.8187748</v>
      </c>
    </row>
    <row r="719" spans="1:6" x14ac:dyDescent="0.2">
      <c r="A719" s="4">
        <v>717</v>
      </c>
      <c r="B719" s="38"/>
      <c r="C719" s="38"/>
      <c r="D719" s="38"/>
      <c r="E719" s="38">
        <v>187.24543439999999</v>
      </c>
      <c r="F719">
        <v>181.8187748</v>
      </c>
    </row>
    <row r="720" spans="1:6" x14ac:dyDescent="0.2">
      <c r="A720" s="4">
        <v>718</v>
      </c>
      <c r="B720" s="38"/>
      <c r="C720" s="38"/>
      <c r="D720" s="38"/>
      <c r="E720" s="38">
        <v>187.24543439999999</v>
      </c>
      <c r="F720">
        <v>181.8187748</v>
      </c>
    </row>
    <row r="721" spans="1:6" x14ac:dyDescent="0.2">
      <c r="A721" s="4">
        <v>719</v>
      </c>
      <c r="B721" s="38"/>
      <c r="C721" s="38"/>
      <c r="D721" s="38"/>
      <c r="E721" s="38">
        <v>187.24543439999999</v>
      </c>
      <c r="F721">
        <v>181.8187748</v>
      </c>
    </row>
    <row r="722" spans="1:6" x14ac:dyDescent="0.2">
      <c r="A722" s="4">
        <v>720</v>
      </c>
      <c r="B722" s="38"/>
      <c r="C722" s="38"/>
      <c r="D722" s="38"/>
      <c r="E722" s="38">
        <v>187.24543439999999</v>
      </c>
      <c r="F722">
        <v>181.8187748</v>
      </c>
    </row>
    <row r="723" spans="1:6" x14ac:dyDescent="0.2">
      <c r="A723" s="4">
        <v>721</v>
      </c>
      <c r="B723" s="38"/>
      <c r="C723" s="38"/>
      <c r="D723" s="38"/>
      <c r="E723" s="38">
        <v>87.235649999999993</v>
      </c>
      <c r="F723">
        <v>85.212054999999992</v>
      </c>
    </row>
    <row r="724" spans="1:6" x14ac:dyDescent="0.2">
      <c r="A724" s="4">
        <v>722</v>
      </c>
      <c r="B724" s="38"/>
      <c r="C724" s="38"/>
      <c r="D724" s="38"/>
      <c r="E724" s="38">
        <v>85.764717500000003</v>
      </c>
      <c r="F724">
        <v>83.775132500000012</v>
      </c>
    </row>
    <row r="725" spans="1:6" x14ac:dyDescent="0.2">
      <c r="A725" s="4">
        <v>723</v>
      </c>
      <c r="B725" s="38"/>
      <c r="C725" s="38"/>
      <c r="D725" s="38"/>
      <c r="E725" s="38">
        <v>72.6708675</v>
      </c>
      <c r="F725">
        <v>70.978870000000015</v>
      </c>
    </row>
    <row r="726" spans="1:6" x14ac:dyDescent="0.2">
      <c r="A726" s="4">
        <v>724</v>
      </c>
      <c r="B726" s="38"/>
      <c r="C726" s="38"/>
      <c r="D726" s="38"/>
      <c r="E726" s="38">
        <v>87.235649999999993</v>
      </c>
      <c r="F726">
        <v>85.212054999999992</v>
      </c>
    </row>
    <row r="727" spans="1:6" x14ac:dyDescent="0.2">
      <c r="A727" s="4">
        <v>725</v>
      </c>
      <c r="B727" s="38"/>
      <c r="C727" s="38"/>
      <c r="D727" s="38"/>
      <c r="E727" s="38">
        <v>87.235649999999993</v>
      </c>
      <c r="F727">
        <v>85.212054999999992</v>
      </c>
    </row>
    <row r="728" spans="1:6" x14ac:dyDescent="0.2">
      <c r="A728" s="4">
        <v>726</v>
      </c>
      <c r="B728" s="38"/>
      <c r="C728" s="38"/>
      <c r="D728" s="38"/>
      <c r="E728" s="38">
        <v>87.235649999999993</v>
      </c>
      <c r="F728">
        <v>85.212054999999992</v>
      </c>
    </row>
    <row r="729" spans="1:6" x14ac:dyDescent="0.2">
      <c r="A729" s="4">
        <v>727</v>
      </c>
      <c r="B729" s="38"/>
      <c r="C729" s="38"/>
      <c r="D729" s="38"/>
      <c r="E729" s="38">
        <v>87.235649999999993</v>
      </c>
      <c r="F729">
        <v>85.212054999999992</v>
      </c>
    </row>
    <row r="730" spans="1:6" x14ac:dyDescent="0.2">
      <c r="A730" s="4">
        <v>728</v>
      </c>
      <c r="B730" s="38"/>
      <c r="C730" s="38"/>
      <c r="D730" s="38"/>
      <c r="E730" s="38">
        <v>79.566395</v>
      </c>
      <c r="F730">
        <v>77.721352499999995</v>
      </c>
    </row>
    <row r="731" spans="1:6" x14ac:dyDescent="0.2">
      <c r="A731" s="4">
        <v>729</v>
      </c>
      <c r="B731" s="38"/>
      <c r="C731" s="38"/>
      <c r="D731" s="38"/>
      <c r="E731" s="38">
        <v>111.9864275</v>
      </c>
      <c r="F731">
        <v>108.66194999999999</v>
      </c>
    </row>
    <row r="732" spans="1:6" x14ac:dyDescent="0.2">
      <c r="A732" s="4">
        <v>730</v>
      </c>
      <c r="B732" s="38"/>
      <c r="C732" s="38"/>
      <c r="D732" s="38"/>
      <c r="E732" s="38">
        <v>184.657295</v>
      </c>
      <c r="F732">
        <v>179.16468</v>
      </c>
    </row>
    <row r="733" spans="1:6" x14ac:dyDescent="0.2">
      <c r="A733" s="4">
        <v>731</v>
      </c>
      <c r="B733" s="38"/>
      <c r="C733" s="38"/>
      <c r="D733" s="38"/>
      <c r="E733" s="38">
        <v>184.657295</v>
      </c>
      <c r="F733">
        <v>179.16468</v>
      </c>
    </row>
    <row r="734" spans="1:6" x14ac:dyDescent="0.2">
      <c r="A734" s="4">
        <v>732</v>
      </c>
      <c r="B734" s="38"/>
      <c r="C734" s="38"/>
      <c r="D734" s="38"/>
      <c r="E734" s="38">
        <v>184.657295</v>
      </c>
      <c r="F734">
        <v>179.16468</v>
      </c>
    </row>
    <row r="735" spans="1:6" x14ac:dyDescent="0.2">
      <c r="A735" s="4">
        <v>733</v>
      </c>
      <c r="B735" s="38"/>
      <c r="C735" s="38"/>
      <c r="D735" s="38"/>
      <c r="E735" s="38">
        <v>184.657295</v>
      </c>
      <c r="F735">
        <v>179.16468</v>
      </c>
    </row>
    <row r="736" spans="1:6" x14ac:dyDescent="0.2">
      <c r="A736" s="4">
        <v>734</v>
      </c>
      <c r="B736" s="38"/>
      <c r="C736" s="38"/>
      <c r="D736" s="38"/>
      <c r="E736" s="38">
        <v>184.657295</v>
      </c>
      <c r="F736">
        <v>179.16468</v>
      </c>
    </row>
    <row r="737" spans="1:6" x14ac:dyDescent="0.2">
      <c r="A737" s="4">
        <v>735</v>
      </c>
      <c r="B737" s="38"/>
      <c r="C737" s="38"/>
      <c r="D737" s="38"/>
      <c r="E737" s="38">
        <v>184.657295</v>
      </c>
      <c r="F737">
        <v>179.16468</v>
      </c>
    </row>
    <row r="738" spans="1:6" x14ac:dyDescent="0.2">
      <c r="A738" s="4">
        <v>736</v>
      </c>
      <c r="B738" s="38"/>
      <c r="C738" s="38"/>
      <c r="D738" s="38"/>
      <c r="E738" s="38">
        <v>184.657295</v>
      </c>
      <c r="F738">
        <v>179.16468</v>
      </c>
    </row>
    <row r="739" spans="1:6" x14ac:dyDescent="0.2">
      <c r="A739" s="4">
        <v>737</v>
      </c>
      <c r="B739" s="38"/>
      <c r="C739" s="38"/>
      <c r="D739" s="38"/>
      <c r="E739" s="38">
        <v>184.657295</v>
      </c>
      <c r="F739">
        <v>179.16468</v>
      </c>
    </row>
    <row r="740" spans="1:6" x14ac:dyDescent="0.2">
      <c r="A740" s="4">
        <v>738</v>
      </c>
      <c r="B740" s="38"/>
      <c r="C740" s="38"/>
      <c r="D740" s="38"/>
      <c r="E740" s="38">
        <v>36.93486</v>
      </c>
      <c r="F740">
        <v>35.829535000000007</v>
      </c>
    </row>
    <row r="741" spans="1:6" x14ac:dyDescent="0.2">
      <c r="A741" s="4">
        <v>739</v>
      </c>
      <c r="B741" s="38"/>
      <c r="C741" s="38"/>
      <c r="D741" s="38"/>
      <c r="E741" s="38">
        <v>0</v>
      </c>
      <c r="F741">
        <v>0</v>
      </c>
    </row>
    <row r="742" spans="1:6" x14ac:dyDescent="0.2">
      <c r="A742" s="4">
        <v>740</v>
      </c>
      <c r="B742" s="38"/>
      <c r="C742" s="38"/>
      <c r="D742" s="38"/>
      <c r="E742" s="38">
        <v>57.544920000000005</v>
      </c>
      <c r="F742">
        <v>55.903937499999998</v>
      </c>
    </row>
    <row r="743" spans="1:6" x14ac:dyDescent="0.2">
      <c r="A743" s="4">
        <v>741</v>
      </c>
      <c r="B743" s="38"/>
      <c r="C743" s="38"/>
      <c r="D743" s="38"/>
      <c r="E743" s="38">
        <v>89.658862499999998</v>
      </c>
      <c r="F743">
        <v>87.099609999999998</v>
      </c>
    </row>
    <row r="744" spans="1:6" x14ac:dyDescent="0.2">
      <c r="A744" s="4">
        <v>742</v>
      </c>
      <c r="B744" s="38"/>
      <c r="C744" s="38"/>
      <c r="D744" s="38"/>
      <c r="E744" s="38">
        <v>102.80372749999999</v>
      </c>
      <c r="F744">
        <v>75.774280000000005</v>
      </c>
    </row>
    <row r="745" spans="1:6" x14ac:dyDescent="0.2">
      <c r="A745" s="4">
        <v>743</v>
      </c>
      <c r="B745" s="38"/>
      <c r="C745" s="38"/>
      <c r="D745" s="38"/>
      <c r="E745" s="38">
        <v>156.34397000000001</v>
      </c>
      <c r="F745">
        <v>72.704877500000009</v>
      </c>
    </row>
    <row r="746" spans="1:6" x14ac:dyDescent="0.2">
      <c r="A746" s="4">
        <v>744</v>
      </c>
      <c r="B746" s="38"/>
      <c r="C746" s="38"/>
      <c r="D746" s="38"/>
      <c r="E746" s="38">
        <v>126.25362250000001</v>
      </c>
      <c r="F746">
        <v>69.899052499999996</v>
      </c>
    </row>
    <row r="747" spans="1:6" x14ac:dyDescent="0.2">
      <c r="A747" s="4">
        <v>745</v>
      </c>
      <c r="B747" s="38"/>
      <c r="C747" s="38"/>
      <c r="D747" s="38"/>
      <c r="E747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topLeftCell="B1" workbookViewId="0">
      <selection activeCell="G15" sqref="G15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274988.59530070488</v>
      </c>
      <c r="C8" s="18">
        <f t="shared" si="0"/>
        <v>381435.50999824866</v>
      </c>
      <c r="D8" s="5">
        <f t="shared" ref="D8:E8" ca="1" si="1">SUM(D10:D754)</f>
        <v>274988.59530070488</v>
      </c>
      <c r="E8" s="18">
        <f t="shared" ca="1" si="1"/>
        <v>65011.404699295112</v>
      </c>
      <c r="H8" t="s">
        <v>39</v>
      </c>
      <c r="I8" s="55">
        <v>44531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$I$3*'Punto de Medida'!C10</f>
        <v>384.44021118999996</v>
      </c>
      <c r="C10" s="20">
        <f>$I$4*'Punto de Medida'!D10</f>
        <v>2.1362899883000002</v>
      </c>
      <c r="D10" s="9">
        <f ca="1">IF($I$13="SI",B10,'Energía Transada'!B10*'Energía Transada'!$I$15)</f>
        <v>384.44021118999996</v>
      </c>
      <c r="E10" s="20">
        <f ca="1">IF($I$13="SI",'Energía Transada'!C10*'Energía Transada'!$I$16,0)</f>
        <v>0.36410666900169159</v>
      </c>
      <c r="H10" t="s">
        <v>40</v>
      </c>
      <c r="I10" s="56">
        <f ca="1">OFFSET('Anexo I'!$B$3,MONTH('Energía Transada'!I8),YEAR('Energía Transada'!I8)-2020)*1000</f>
        <v>340000</v>
      </c>
      <c r="J10" t="s">
        <v>41</v>
      </c>
    </row>
    <row r="11" spans="1:13" x14ac:dyDescent="0.2">
      <c r="A11" s="8">
        <v>2</v>
      </c>
      <c r="B11" s="9">
        <f>$I$3*'Punto de Medida'!C11</f>
        <v>204.57391129099997</v>
      </c>
      <c r="C11" s="20">
        <f>$I$4*'Punto de Medida'!D11</f>
        <v>41.434923734000002</v>
      </c>
      <c r="D11" s="9">
        <f ca="1">IF($I$13="SI",B11,'Energía Transada'!B11*'Energía Transada'!$I$15)</f>
        <v>204.57391129099997</v>
      </c>
      <c r="E11" s="20">
        <f ca="1">IF($I$13="SI",'Energía Transada'!C11*'Energía Transada'!$I$16,0)</f>
        <v>7.0621180381655364</v>
      </c>
      <c r="H11" t="s">
        <v>80</v>
      </c>
      <c r="I11" s="54">
        <v>0</v>
      </c>
    </row>
    <row r="12" spans="1:13" x14ac:dyDescent="0.2">
      <c r="A12" s="8">
        <v>3</v>
      </c>
      <c r="B12" s="9">
        <f>$I$3*'Punto de Medida'!C12</f>
        <v>122.78182079609999</v>
      </c>
      <c r="C12" s="20">
        <f>$I$4*'Punto de Medida'!D12</f>
        <v>58.029631266699994</v>
      </c>
      <c r="D12" s="9">
        <f ca="1">IF($I$13="SI",B12,'Energía Transada'!B12*'Energía Transada'!$I$15)</f>
        <v>122.78182079609999</v>
      </c>
      <c r="E12" s="20">
        <f ca="1">IF($I$13="SI",'Energía Transada'!C12*'Energía Transada'!$I$16,0)</f>
        <v>9.8904998196094134</v>
      </c>
    </row>
    <row r="13" spans="1:13" x14ac:dyDescent="0.2">
      <c r="A13" s="8">
        <v>4</v>
      </c>
      <c r="B13" s="9">
        <f>$I$3*'Punto de Medida'!C13</f>
        <v>17.959938037399997</v>
      </c>
      <c r="C13" s="20">
        <f>$I$4*'Punto de Medida'!D13</f>
        <v>39.381939063499999</v>
      </c>
      <c r="D13" s="9">
        <f ca="1">IF($I$13="SI",B13,'Energía Transada'!B13*'Energía Transada'!$I$15)</f>
        <v>17.959938037399997</v>
      </c>
      <c r="E13" s="20">
        <f ca="1">IF($I$13="SI",'Energía Transada'!C13*'Energía Transada'!$I$16,0)</f>
        <v>6.7122098262742593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$I$3*'Punto de Medida'!C14</f>
        <v>31.015024333500001</v>
      </c>
      <c r="C14" s="20">
        <f>$I$4*'Punto de Medida'!D14</f>
        <v>16.330800069399999</v>
      </c>
      <c r="D14" s="9">
        <f ca="1">IF($I$13="SI",B14,'Energía Transada'!B14*'Energía Transada'!$I$15)</f>
        <v>31.015024333500001</v>
      </c>
      <c r="E14" s="20">
        <f ca="1">IF($I$13="SI",'Energía Transada'!C14*'Energía Transada'!$I$16,0)</f>
        <v>2.7834017141715908</v>
      </c>
    </row>
    <row r="15" spans="1:13" x14ac:dyDescent="0.2">
      <c r="A15" s="8">
        <v>6</v>
      </c>
      <c r="B15" s="9">
        <f>$I$3*'Punto de Medida'!C15</f>
        <v>75.260956507099991</v>
      </c>
      <c r="C15" s="20">
        <f>$I$4*'Punto de Medida'!D15</f>
        <v>6.2813800786999989</v>
      </c>
      <c r="D15" s="9">
        <f ca="1">IF($I$13="SI",B15,'Energía Transada'!B15*'Energía Transada'!$I$15)</f>
        <v>75.260956507099991</v>
      </c>
      <c r="E15" s="20">
        <f ca="1">IF($I$13="SI",'Energía Transada'!C15*'Energía Transada'!$I$16,0)</f>
        <v>1.070590785761742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$I$3*'Punto de Medida'!C16</f>
        <v>196.43558688479999</v>
      </c>
      <c r="C16" s="20">
        <f>$I$4*'Punto de Medida'!D16</f>
        <v>17.506388902699999</v>
      </c>
      <c r="D16" s="9">
        <f ca="1">IF($I$13="SI",B16,'Energía Transada'!B16*'Energía Transada'!$I$15)</f>
        <v>196.43558688479999</v>
      </c>
      <c r="E16" s="20">
        <f ca="1">IF($I$13="SI",'Energía Transada'!C16*'Energía Transada'!$I$16,0)</f>
        <v>2.9837676460220086</v>
      </c>
      <c r="H16" t="s">
        <v>44</v>
      </c>
      <c r="I16" s="23">
        <f ca="1">IF(I13="SI",(I10-B8)/C8,0)</f>
        <v>0.17043878452636363</v>
      </c>
    </row>
    <row r="17" spans="1:9" x14ac:dyDescent="0.2">
      <c r="A17" s="8">
        <v>8</v>
      </c>
      <c r="B17" s="9">
        <f>$I$3*'Punto de Medida'!C17</f>
        <v>303.04005523229995</v>
      </c>
      <c r="C17" s="20">
        <f>$I$4*'Punto de Medida'!D17</f>
        <v>68.328069653300005</v>
      </c>
      <c r="D17" s="9">
        <f ca="1">IF($I$13="SI",B17,'Energía Transada'!B17*'Energía Transada'!$I$15)</f>
        <v>303.04005523229995</v>
      </c>
      <c r="E17" s="20">
        <f ca="1">IF($I$13="SI",'Energía Transada'!C17*'Energía Transada'!$I$16,0)</f>
        <v>11.645753140741165</v>
      </c>
    </row>
    <row r="18" spans="1:9" x14ac:dyDescent="0.2">
      <c r="A18" s="8">
        <v>9</v>
      </c>
      <c r="B18" s="9">
        <f>$I$3*'Punto de Medida'!C18</f>
        <v>372.18400037589993</v>
      </c>
      <c r="C18" s="20">
        <f>$I$4*'Punto de Medida'!D18</f>
        <v>106.1405843239</v>
      </c>
      <c r="D18" s="9">
        <f ca="1">IF($I$13="SI",B18,'Energía Transada'!B18*'Energía Transada'!$I$15)</f>
        <v>372.18400037589993</v>
      </c>
      <c r="E18" s="20">
        <f ca="1">IF($I$13="SI",'Energía Transada'!C18*'Energía Transada'!$I$16,0)</f>
        <v>18.09047218108352</v>
      </c>
    </row>
    <row r="19" spans="1:9" x14ac:dyDescent="0.2">
      <c r="A19" s="8">
        <v>10</v>
      </c>
      <c r="B19" s="9">
        <f>$I$3*'Punto de Medida'!C19</f>
        <v>380.55026159629995</v>
      </c>
      <c r="C19" s="20">
        <f>$I$4*'Punto de Medida'!D19</f>
        <v>43.684829847800003</v>
      </c>
      <c r="D19" s="9">
        <f ca="1">IF($I$13="SI",B19,'Energía Transada'!B19*'Energía Transada'!$I$15)</f>
        <v>380.55026159629995</v>
      </c>
      <c r="E19" s="20">
        <f ca="1">IF($I$13="SI",'Energía Transada'!C19*'Energía Transada'!$I$16,0)</f>
        <v>7.4455893015000436</v>
      </c>
    </row>
    <row r="20" spans="1:9" x14ac:dyDescent="0.2">
      <c r="A20" s="8">
        <v>11</v>
      </c>
      <c r="B20" s="9">
        <f>$I$3*'Punto de Medida'!C20</f>
        <v>801.70073942499994</v>
      </c>
      <c r="C20" s="20">
        <f>$I$4*'Punto de Medida'!D20</f>
        <v>2.4273941119</v>
      </c>
      <c r="D20" s="9">
        <f ca="1">IF($I$13="SI",B20,'Energía Transada'!B20*'Energía Transada'!$I$15)</f>
        <v>801.70073942499994</v>
      </c>
      <c r="E20" s="20">
        <f ca="1">IF($I$13="SI",'Energía Transada'!C20*'Energía Transada'!$I$16,0)</f>
        <v>0.41372210199868792</v>
      </c>
    </row>
    <row r="21" spans="1:9" x14ac:dyDescent="0.2">
      <c r="A21" s="8">
        <v>12</v>
      </c>
      <c r="B21" s="9">
        <f>$I$3*'Punto de Medida'!C21</f>
        <v>838.79155379999997</v>
      </c>
      <c r="C21" s="20">
        <f>$I$4*'Punto de Medida'!D21</f>
        <v>0</v>
      </c>
      <c r="D21" s="9">
        <f ca="1">IF($I$13="SI",B21,'Energía Transada'!B21*'Energía Transada'!$I$15)</f>
        <v>838.79155379999997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$I$3*'Punto de Medida'!C22</f>
        <v>504.35005020769995</v>
      </c>
      <c r="C22" s="20">
        <f>$I$4*'Punto de Medida'!D22</f>
        <v>0</v>
      </c>
      <c r="D22" s="9">
        <f ca="1">IF($I$13="SI",B22,'Energía Transada'!B22*'Energía Transada'!$I$15)</f>
        <v>504.35005020769995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$I$3*'Punto de Medida'!C23</f>
        <v>307.1372200202</v>
      </c>
      <c r="C23" s="20">
        <f>$I$4*'Punto de Medida'!D23</f>
        <v>0.23528492570000001</v>
      </c>
      <c r="D23" s="9">
        <f ca="1">IF($I$13="SI",B23,'Energía Transada'!B23*'Energía Transada'!$I$15)</f>
        <v>307.1372200202</v>
      </c>
      <c r="E23" s="20">
        <f ca="1">IF($I$13="SI",'Energía Transada'!C23*'Energía Transada'!$I$16,0)</f>
        <v>4.0101676753683778E-2</v>
      </c>
    </row>
    <row r="24" spans="1:9" x14ac:dyDescent="0.2">
      <c r="A24" s="8">
        <v>15</v>
      </c>
      <c r="B24" s="9">
        <f>$I$3*'Punto de Medida'!C24</f>
        <v>331.01102248460001</v>
      </c>
      <c r="C24" s="20">
        <f>$I$4*'Punto de Medida'!D24</f>
        <v>8.4849898534000019</v>
      </c>
      <c r="D24" s="9">
        <f ca="1">IF($I$13="SI",B24,'Energía Transada'!B24*'Energía Transada'!$I$15)</f>
        <v>331.01102248460001</v>
      </c>
      <c r="E24" s="20">
        <f ca="1">IF($I$13="SI",'Energía Transada'!C24*'Energía Transada'!$I$16,0)</f>
        <v>1.4461713573320247</v>
      </c>
    </row>
    <row r="25" spans="1:9" x14ac:dyDescent="0.2">
      <c r="A25" s="8">
        <v>16</v>
      </c>
      <c r="B25" s="9">
        <f>$I$3*'Punto de Medida'!C25</f>
        <v>483.92752395860003</v>
      </c>
      <c r="C25" s="20">
        <f>$I$4*'Punto de Medida'!D25</f>
        <v>10.6418539284</v>
      </c>
      <c r="D25" s="9">
        <f ca="1">IF($I$13="SI",B25,'Energía Transada'!B25*'Energía Transada'!$I$15)</f>
        <v>483.92752395860003</v>
      </c>
      <c r="E25" s="20">
        <f ca="1">IF($I$13="SI",'Energía Transada'!C25*'Energía Transada'!$I$16,0)</f>
        <v>1.8137846486636038</v>
      </c>
    </row>
    <row r="26" spans="1:9" x14ac:dyDescent="0.2">
      <c r="A26" s="8">
        <v>17</v>
      </c>
      <c r="B26" s="9">
        <f>$I$3*'Punto de Medida'!C26</f>
        <v>186.65421784750001</v>
      </c>
      <c r="C26" s="20">
        <f>$I$4*'Punto de Medida'!D26</f>
        <v>39.088561673500003</v>
      </c>
      <c r="D26" s="9">
        <f ca="1">IF($I$13="SI",B26,'Energía Transada'!B26*'Energía Transada'!$I$15)</f>
        <v>186.65421784750001</v>
      </c>
      <c r="E26" s="20">
        <f ca="1">IF($I$13="SI",'Energía Transada'!C26*'Energía Transada'!$I$16,0)</f>
        <v>6.6622069405151425</v>
      </c>
    </row>
    <row r="27" spans="1:9" x14ac:dyDescent="0.2">
      <c r="A27" s="8">
        <v>18</v>
      </c>
      <c r="B27" s="9">
        <f>$I$3*'Punto de Medida'!C27</f>
        <v>526.99032239999997</v>
      </c>
      <c r="C27" s="20">
        <f>$I$4*'Punto de Medida'!D27</f>
        <v>32.899011058200003</v>
      </c>
      <c r="D27" s="9">
        <f ca="1">IF($I$13="SI",B27,'Energía Transada'!B27*'Energía Transada'!$I$15)</f>
        <v>526.99032239999997</v>
      </c>
      <c r="E27" s="20">
        <f ca="1">IF($I$13="SI",'Energía Transada'!C27*'Energía Transada'!$I$16,0)</f>
        <v>5.6072674568790042</v>
      </c>
    </row>
    <row r="28" spans="1:9" x14ac:dyDescent="0.2">
      <c r="A28" s="8">
        <v>19</v>
      </c>
      <c r="B28" s="9">
        <f>$I$3*'Punto de Medida'!C28</f>
        <v>324.27597113889999</v>
      </c>
      <c r="C28" s="20">
        <f>$I$4*'Punto de Medida'!D28</f>
        <v>110.33140558310001</v>
      </c>
      <c r="D28" s="9">
        <f ca="1">IF($I$13="SI",B28,'Energía Transada'!B28*'Energía Transada'!$I$15)</f>
        <v>324.27597113889999</v>
      </c>
      <c r="E28" s="20">
        <f ca="1">IF($I$13="SI",'Energía Transada'!C28*'Energía Transada'!$I$16,0)</f>
        <v>18.804750662668816</v>
      </c>
    </row>
    <row r="29" spans="1:9" x14ac:dyDescent="0.2">
      <c r="A29" s="8">
        <v>20</v>
      </c>
      <c r="B29" s="9">
        <f>$I$3*'Punto de Medida'!C29</f>
        <v>319.65605806500002</v>
      </c>
      <c r="C29" s="20">
        <f>$I$4*'Punto de Medida'!D29</f>
        <v>176.9081792737</v>
      </c>
      <c r="D29" s="9">
        <f ca="1">IF($I$13="SI",B29,'Energía Transada'!B29*'Energía Transada'!$I$15)</f>
        <v>319.65605806500002</v>
      </c>
      <c r="E29" s="20">
        <f ca="1">IF($I$13="SI",'Energía Transada'!C29*'Energía Transada'!$I$16,0)</f>
        <v>30.152015048181461</v>
      </c>
    </row>
    <row r="30" spans="1:9" x14ac:dyDescent="0.2">
      <c r="A30" s="8">
        <v>21</v>
      </c>
      <c r="B30" s="9">
        <f>$I$3*'Punto de Medida'!C30</f>
        <v>425.88289039229994</v>
      </c>
      <c r="C30" s="20">
        <f>$I$4*'Punto de Medida'!D30</f>
        <v>419.91074497000005</v>
      </c>
      <c r="D30" s="9">
        <f ca="1">IF($I$13="SI",B30,'Energía Transada'!B30*'Energía Transada'!$I$15)</f>
        <v>425.88289039229994</v>
      </c>
      <c r="E30" s="20">
        <f ca="1">IF($I$13="SI",'Energía Transada'!C30*'Energía Transada'!$I$16,0)</f>
        <v>71.569076982246671</v>
      </c>
    </row>
    <row r="31" spans="1:9" x14ac:dyDescent="0.2">
      <c r="A31" s="8">
        <v>22</v>
      </c>
      <c r="B31" s="9">
        <f>$I$3*'Punto de Medida'!C31</f>
        <v>483.92943960100001</v>
      </c>
      <c r="C31" s="20">
        <f>$I$4*'Punto de Medida'!D31</f>
        <v>801.42097171</v>
      </c>
      <c r="D31" s="9">
        <f ca="1">IF($I$13="SI",B31,'Energía Transada'!B31*'Energía Transada'!$I$15)</f>
        <v>483.92943960100001</v>
      </c>
      <c r="E31" s="20">
        <f ca="1">IF($I$13="SI",'Energía Transada'!C31*'Energía Transada'!$I$16,0)</f>
        <v>136.59321631218964</v>
      </c>
    </row>
    <row r="32" spans="1:9" x14ac:dyDescent="0.2">
      <c r="A32" s="8">
        <v>23</v>
      </c>
      <c r="B32" s="9">
        <f>$I$3*'Punto de Medida'!C32</f>
        <v>273.35121178610001</v>
      </c>
      <c r="C32" s="20">
        <f>$I$4*'Punto de Medida'!D32</f>
        <v>721.69542353999998</v>
      </c>
      <c r="D32" s="9">
        <f ca="1">IF($I$13="SI",B32,'Energía Transada'!B32*'Energía Transada'!$I$15)</f>
        <v>273.35121178610001</v>
      </c>
      <c r="E32" s="20">
        <f ca="1">IF($I$13="SI",'Energía Transada'!C32*'Energía Transada'!$I$16,0)</f>
        <v>123.0048907863968</v>
      </c>
    </row>
    <row r="33" spans="1:5" x14ac:dyDescent="0.2">
      <c r="A33" s="8">
        <v>24</v>
      </c>
      <c r="B33" s="9">
        <f>$I$3*'Punto de Medida'!C33</f>
        <v>284.94190907199999</v>
      </c>
      <c r="C33" s="20">
        <f>$I$4*'Punto de Medida'!D33</f>
        <v>684.23534730999995</v>
      </c>
      <c r="D33" s="9">
        <f ca="1">IF($I$13="SI",B33,'Energía Transada'!B33*'Energía Transada'!$I$15)</f>
        <v>284.94190907199999</v>
      </c>
      <c r="E33" s="20">
        <f ca="1">IF($I$13="SI",'Energía Transada'!C33*'Energía Transada'!$I$16,0)</f>
        <v>116.62024092549066</v>
      </c>
    </row>
    <row r="34" spans="1:5" x14ac:dyDescent="0.2">
      <c r="A34" s="8">
        <v>25</v>
      </c>
      <c r="B34" s="9">
        <f>$I$3*'Punto de Medida'!C34</f>
        <v>276.69642533209998</v>
      </c>
      <c r="C34" s="20">
        <f>$I$4*'Punto de Medida'!D34</f>
        <v>588.31484483999998</v>
      </c>
      <c r="D34" s="9">
        <f ca="1">IF($I$13="SI",B34,'Energía Transada'!B34*'Energía Transada'!$I$15)</f>
        <v>276.69642533209998</v>
      </c>
      <c r="E34" s="20">
        <f ca="1">IF($I$13="SI",'Energía Transada'!C34*'Energía Transada'!$I$16,0)</f>
        <v>100.27166707334581</v>
      </c>
    </row>
    <row r="35" spans="1:5" x14ac:dyDescent="0.2">
      <c r="A35" s="8">
        <v>26</v>
      </c>
      <c r="B35" s="9">
        <f>$I$3*'Punto de Medida'!C35</f>
        <v>358.94338076640003</v>
      </c>
      <c r="C35" s="20">
        <f>$I$4*'Punto de Medida'!D35</f>
        <v>554.94425607999995</v>
      </c>
      <c r="D35" s="9">
        <f ca="1">IF($I$13="SI",B35,'Energía Transada'!B35*'Energía Transada'!$I$15)</f>
        <v>358.94338076640003</v>
      </c>
      <c r="E35" s="20">
        <f ca="1">IF($I$13="SI",'Energía Transada'!C35*'Energía Transada'!$I$16,0)</f>
        <v>94.584024486162264</v>
      </c>
    </row>
    <row r="36" spans="1:5" x14ac:dyDescent="0.2">
      <c r="A36" s="8">
        <v>27</v>
      </c>
      <c r="B36" s="9">
        <f>$I$3*'Punto de Medida'!C36</f>
        <v>499.4666160999999</v>
      </c>
      <c r="C36" s="20">
        <f>$I$4*'Punto de Medida'!D36</f>
        <v>563.75734408000005</v>
      </c>
      <c r="D36" s="9">
        <f ca="1">IF($I$13="SI",B36,'Energía Transada'!B36*'Energía Transada'!$I$15)</f>
        <v>499.4666160999999</v>
      </c>
      <c r="E36" s="20">
        <f ca="1">IF($I$13="SI",'Energía Transada'!C36*'Energía Transada'!$I$16,0)</f>
        <v>96.08611649280617</v>
      </c>
    </row>
    <row r="37" spans="1:5" x14ac:dyDescent="0.2">
      <c r="A37" s="8">
        <v>28</v>
      </c>
      <c r="B37" s="9">
        <f>$I$3*'Punto de Medida'!C37</f>
        <v>541.78556742600006</v>
      </c>
      <c r="C37" s="20">
        <f>$I$4*'Punto de Medida'!D37</f>
        <v>477.00109547999995</v>
      </c>
      <c r="D37" s="9">
        <f ca="1">IF($I$13="SI",B37,'Energía Transada'!B37*'Energía Transada'!$I$15)</f>
        <v>541.78556742600006</v>
      </c>
      <c r="E37" s="20">
        <f ca="1">IF($I$13="SI",'Energía Transada'!C37*'Energía Transada'!$I$16,0)</f>
        <v>81.299486931355119</v>
      </c>
    </row>
    <row r="38" spans="1:5" x14ac:dyDescent="0.2">
      <c r="A38" s="8">
        <v>29</v>
      </c>
      <c r="B38" s="9">
        <f>$I$3*'Punto de Medida'!C38</f>
        <v>666.49655859999996</v>
      </c>
      <c r="C38" s="20">
        <f>$I$4*'Punto de Medida'!D38</f>
        <v>718.29088989000002</v>
      </c>
      <c r="D38" s="9">
        <f ca="1">IF($I$13="SI",B38,'Energía Transada'!B38*'Energía Transada'!$I$15)</f>
        <v>666.49655859999996</v>
      </c>
      <c r="E38" s="20">
        <f ca="1">IF($I$13="SI",'Energía Transada'!C38*'Energía Transada'!$I$16,0)</f>
        <v>122.4246262092117</v>
      </c>
    </row>
    <row r="39" spans="1:5" x14ac:dyDescent="0.2">
      <c r="A39" s="8">
        <v>30</v>
      </c>
      <c r="B39" s="9">
        <f>$I$3*'Punto de Medida'!C39</f>
        <v>565.86180669999987</v>
      </c>
      <c r="C39" s="20">
        <f>$I$4*'Punto de Medida'!D39</f>
        <v>744.46314508</v>
      </c>
      <c r="D39" s="9">
        <f ca="1">IF($I$13="SI",B39,'Energía Transada'!B39*'Energía Transada'!$I$15)</f>
        <v>565.86180669999987</v>
      </c>
      <c r="E39" s="20">
        <f ca="1">IF($I$13="SI",'Energía Transada'!C39*'Energía Transada'!$I$16,0)</f>
        <v>126.88539357210911</v>
      </c>
    </row>
    <row r="40" spans="1:5" x14ac:dyDescent="0.2">
      <c r="A40" s="8">
        <v>31</v>
      </c>
      <c r="B40" s="9">
        <f>$I$3*'Punto de Medida'!C40</f>
        <v>555.93119019999995</v>
      </c>
      <c r="C40" s="20">
        <f>$I$4*'Punto de Medida'!D40</f>
        <v>763.75022267999998</v>
      </c>
      <c r="D40" s="9">
        <f ca="1">IF($I$13="SI",B40,'Energía Transada'!B40*'Energía Transada'!$I$15)</f>
        <v>555.93119019999995</v>
      </c>
      <c r="E40" s="20">
        <f ca="1">IF($I$13="SI",'Energía Transada'!C40*'Energía Transada'!$I$16,0)</f>
        <v>130.17265963531875</v>
      </c>
    </row>
    <row r="41" spans="1:5" x14ac:dyDescent="0.2">
      <c r="A41" s="8">
        <v>32</v>
      </c>
      <c r="B41" s="9">
        <f>$I$3*'Punto de Medida'!C41</f>
        <v>499.02991675389995</v>
      </c>
      <c r="C41" s="20">
        <f>$I$4*'Punto de Medida'!D41</f>
        <v>782.40913933000002</v>
      </c>
      <c r="D41" s="9">
        <f ca="1">IF($I$13="SI",B41,'Energía Transada'!B41*'Energía Transada'!$I$15)</f>
        <v>499.02991675389995</v>
      </c>
      <c r="E41" s="20">
        <f ca="1">IF($I$13="SI",'Energía Transada'!C41*'Energía Transada'!$I$16,0)</f>
        <v>133.3528627097235</v>
      </c>
    </row>
    <row r="42" spans="1:5" x14ac:dyDescent="0.2">
      <c r="A42" s="8">
        <v>33</v>
      </c>
      <c r="B42" s="9">
        <f>$I$3*'Punto de Medida'!C42</f>
        <v>239.43304839769999</v>
      </c>
      <c r="C42" s="20">
        <f>$I$4*'Punto de Medida'!D42</f>
        <v>838.20539079000002</v>
      </c>
      <c r="D42" s="9">
        <f ca="1">IF($I$13="SI",B42,'Energía Transada'!B42*'Energía Transada'!$I$15)</f>
        <v>239.43304839769999</v>
      </c>
      <c r="E42" s="20">
        <f ca="1">IF($I$13="SI",'Energía Transada'!C42*'Energía Transada'!$I$16,0)</f>
        <v>142.86270798969323</v>
      </c>
    </row>
    <row r="43" spans="1:5" x14ac:dyDescent="0.2">
      <c r="A43" s="8">
        <v>34</v>
      </c>
      <c r="B43" s="9">
        <f>$I$3*'Punto de Medida'!C43</f>
        <v>302.95438207639995</v>
      </c>
      <c r="C43" s="20">
        <f>$I$4*'Punto de Medida'!D43</f>
        <v>694.77472822999994</v>
      </c>
      <c r="D43" s="9">
        <f ca="1">IF($I$13="SI",B43,'Energía Transada'!B43*'Energía Transada'!$I$15)</f>
        <v>302.95438207639995</v>
      </c>
      <c r="E43" s="20">
        <f ca="1">IF($I$13="SI",'Energía Transada'!C43*'Energía Transada'!$I$16,0)</f>
        <v>118.41656019915581</v>
      </c>
    </row>
    <row r="44" spans="1:5" x14ac:dyDescent="0.2">
      <c r="A44" s="8">
        <v>35</v>
      </c>
      <c r="B44" s="9">
        <f>$I$3*'Punto de Medida'!C44</f>
        <v>309.43461660290001</v>
      </c>
      <c r="C44" s="20">
        <f>$I$4*'Punto de Medida'!D44</f>
        <v>764.78488989999994</v>
      </c>
      <c r="D44" s="9">
        <f ca="1">IF($I$13="SI",B44,'Energía Transada'!B44*'Energía Transada'!$I$15)</f>
        <v>309.43461660290001</v>
      </c>
      <c r="E44" s="20">
        <f ca="1">IF($I$13="SI",'Energía Transada'!C44*'Energía Transada'!$I$16,0)</f>
        <v>130.34900705868483</v>
      </c>
    </row>
    <row r="45" spans="1:5" x14ac:dyDescent="0.2">
      <c r="A45" s="8">
        <v>36</v>
      </c>
      <c r="B45" s="9">
        <f>$I$3*'Punto de Medida'!C45</f>
        <v>435.05985247790005</v>
      </c>
      <c r="C45" s="20">
        <f>$I$4*'Punto de Medida'!D45</f>
        <v>441.05644111000004</v>
      </c>
      <c r="D45" s="9">
        <f ca="1">IF($I$13="SI",B45,'Energía Transada'!B45*'Energía Transada'!$I$15)</f>
        <v>435.05985247790005</v>
      </c>
      <c r="E45" s="20">
        <f ca="1">IF($I$13="SI",'Energía Transada'!C45*'Energía Transada'!$I$16,0)</f>
        <v>75.173123730312085</v>
      </c>
    </row>
    <row r="46" spans="1:5" x14ac:dyDescent="0.2">
      <c r="A46" s="8">
        <v>37</v>
      </c>
      <c r="B46" s="9">
        <f>$I$3*'Punto de Medida'!C46</f>
        <v>523.99355200000002</v>
      </c>
      <c r="C46" s="20">
        <f>$I$4*'Punto de Medida'!D46</f>
        <v>485.83320781999993</v>
      </c>
      <c r="D46" s="9">
        <f ca="1">IF($I$13="SI",B46,'Energía Transada'!B46*'Energía Transada'!$I$15)</f>
        <v>523.99355200000002</v>
      </c>
      <c r="E46" s="20">
        <f ca="1">IF($I$13="SI",'Energía Transada'!C46*'Energía Transada'!$I$16,0)</f>
        <v>82.804821423385008</v>
      </c>
    </row>
    <row r="47" spans="1:5" x14ac:dyDescent="0.2">
      <c r="A47" s="8">
        <v>38</v>
      </c>
      <c r="B47" s="9">
        <f>$I$3*'Punto de Medida'!C47</f>
        <v>712.358385</v>
      </c>
      <c r="C47" s="20">
        <f>$I$4*'Punto de Medida'!D47</f>
        <v>447.05096581999993</v>
      </c>
      <c r="D47" s="9">
        <f ca="1">IF($I$13="SI",B47,'Energía Transada'!B47*'Energía Transada'!$I$15)</f>
        <v>712.358385</v>
      </c>
      <c r="E47" s="20">
        <f ca="1">IF($I$13="SI",'Energía Transada'!C47*'Energía Transada'!$I$16,0)</f>
        <v>76.194823235697726</v>
      </c>
    </row>
    <row r="48" spans="1:5" x14ac:dyDescent="0.2">
      <c r="A48" s="8">
        <v>39</v>
      </c>
      <c r="B48" s="9">
        <f>$I$3*'Punto de Medida'!C48</f>
        <v>848.61206730000004</v>
      </c>
      <c r="C48" s="20">
        <f>$I$4*'Punto de Medida'!D48</f>
        <v>245.08298218069996</v>
      </c>
      <c r="D48" s="9">
        <f ca="1">IF($I$13="SI",B48,'Energía Transada'!B48*'Energía Transada'!$I$15)</f>
        <v>848.61206730000004</v>
      </c>
      <c r="E48" s="20">
        <f ca="1">IF($I$13="SI",'Energía Transada'!C48*'Energía Transada'!$I$16,0)</f>
        <v>41.771645590974934</v>
      </c>
    </row>
    <row r="49" spans="1:5" x14ac:dyDescent="0.2">
      <c r="A49" s="8">
        <v>40</v>
      </c>
      <c r="B49" s="9">
        <f>$I$3*'Punto de Medida'!C49</f>
        <v>980.54256439999995</v>
      </c>
      <c r="C49" s="20">
        <f>$I$4*'Punto de Medida'!D49</f>
        <v>46.134983173299993</v>
      </c>
      <c r="D49" s="9">
        <f ca="1">IF($I$13="SI",B49,'Energía Transada'!B49*'Energía Transada'!$I$15)</f>
        <v>980.54256439999995</v>
      </c>
      <c r="E49" s="20">
        <f ca="1">IF($I$13="SI",'Energía Transada'!C49*'Energía Transada'!$I$16,0)</f>
        <v>7.8631904562014894</v>
      </c>
    </row>
    <row r="50" spans="1:5" x14ac:dyDescent="0.2">
      <c r="A50" s="8">
        <v>41</v>
      </c>
      <c r="B50" s="9">
        <f>$I$3*'Punto de Medida'!C50</f>
        <v>1117.6127637</v>
      </c>
      <c r="C50" s="20">
        <f>$I$4*'Punto de Medida'!D50</f>
        <v>179.17302432160002</v>
      </c>
      <c r="D50" s="9">
        <f ca="1">IF($I$13="SI",B50,'Energía Transada'!B50*'Energía Transada'!$I$15)</f>
        <v>1117.6127637</v>
      </c>
      <c r="E50" s="20">
        <f ca="1">IF($I$13="SI",'Energía Transada'!C50*'Energía Transada'!$I$16,0)</f>
        <v>30.538032485286095</v>
      </c>
    </row>
    <row r="51" spans="1:5" x14ac:dyDescent="0.2">
      <c r="A51" s="8">
        <v>42</v>
      </c>
      <c r="B51" s="9">
        <f>$I$3*'Punto de Medida'!C51</f>
        <v>1198.2640564999999</v>
      </c>
      <c r="C51" s="20">
        <f>$I$4*'Punto de Medida'!D51</f>
        <v>51.872607057700009</v>
      </c>
      <c r="D51" s="9">
        <f ca="1">IF($I$13="SI",B51,'Energía Transada'!B51*'Energía Transada'!$I$15)</f>
        <v>1198.2640564999999</v>
      </c>
      <c r="E51" s="20">
        <f ca="1">IF($I$13="SI",'Energía Transada'!C51*'Energía Transada'!$I$16,0)</f>
        <v>8.8411040971280617</v>
      </c>
    </row>
    <row r="52" spans="1:5" x14ac:dyDescent="0.2">
      <c r="A52" s="8">
        <v>43</v>
      </c>
      <c r="B52" s="9">
        <f>$I$3*'Punto de Medida'!C52</f>
        <v>1188.7977985999999</v>
      </c>
      <c r="C52" s="20">
        <f>$I$4*'Punto de Medida'!D52</f>
        <v>313.03440783000002</v>
      </c>
      <c r="D52" s="9">
        <f ca="1">IF($I$13="SI",B52,'Energía Transada'!B52*'Energía Transada'!$I$15)</f>
        <v>1188.7977985999999</v>
      </c>
      <c r="E52" s="20">
        <f ca="1">IF($I$13="SI",'Energía Transada'!C52*'Energía Transada'!$I$16,0)</f>
        <v>53.353203985475211</v>
      </c>
    </row>
    <row r="53" spans="1:5" x14ac:dyDescent="0.2">
      <c r="A53" s="8">
        <v>44</v>
      </c>
      <c r="B53" s="9">
        <f>$I$3*'Punto de Medida'!C53</f>
        <v>1102.8699506</v>
      </c>
      <c r="C53" s="20">
        <f>$I$4*'Punto de Medida'!D53</f>
        <v>203.44609322589997</v>
      </c>
      <c r="D53" s="9">
        <f ca="1">IF($I$13="SI",B53,'Energía Transada'!B53*'Energía Transada'!$I$15)</f>
        <v>1102.8699506</v>
      </c>
      <c r="E53" s="20">
        <f ca="1">IF($I$13="SI",'Energía Transada'!C53*'Energía Transada'!$I$16,0)</f>
        <v>34.675104846059654</v>
      </c>
    </row>
    <row r="54" spans="1:5" x14ac:dyDescent="0.2">
      <c r="A54" s="8">
        <v>45</v>
      </c>
      <c r="B54" s="9">
        <f>$I$3*'Punto de Medida'!C54</f>
        <v>1057.9765063</v>
      </c>
      <c r="C54" s="20">
        <f>$I$4*'Punto de Medida'!D54</f>
        <v>94.010129062099978</v>
      </c>
      <c r="D54" s="9">
        <f ca="1">IF($I$13="SI",B54,'Energía Transada'!B54*'Energía Transada'!$I$15)</f>
        <v>1057.9765063</v>
      </c>
      <c r="E54" s="20">
        <f ca="1">IF($I$13="SI",'Energía Transada'!C54*'Energía Transada'!$I$16,0)</f>
        <v>16.022972130510894</v>
      </c>
    </row>
    <row r="55" spans="1:5" x14ac:dyDescent="0.2">
      <c r="A55" s="8">
        <v>46</v>
      </c>
      <c r="B55" s="9">
        <f>$I$3*'Punto de Medida'!C55</f>
        <v>1061.6006070000001</v>
      </c>
      <c r="C55" s="20">
        <f>$I$4*'Punto de Medida'!D55</f>
        <v>204.63765354</v>
      </c>
      <c r="D55" s="9">
        <f ca="1">IF($I$13="SI",B55,'Energía Transada'!B55*'Energía Transada'!$I$15)</f>
        <v>1061.6006070000001</v>
      </c>
      <c r="E55" s="20">
        <f ca="1">IF($I$13="SI",'Energía Transada'!C55*'Energía Transada'!$I$16,0)</f>
        <v>34.878192937684716</v>
      </c>
    </row>
    <row r="56" spans="1:5" x14ac:dyDescent="0.2">
      <c r="A56" s="8">
        <v>47</v>
      </c>
      <c r="B56" s="9">
        <f>$I$3*'Punto de Medida'!C56</f>
        <v>1044.488356475</v>
      </c>
      <c r="C56" s="20">
        <f>$I$4*'Punto de Medida'!D56</f>
        <v>465.81601191000004</v>
      </c>
      <c r="D56" s="9">
        <f ca="1">IF($I$13="SI",B56,'Energía Transada'!B56*'Energía Transada'!$I$15)</f>
        <v>1044.488356475</v>
      </c>
      <c r="E56" s="20">
        <f ca="1">IF($I$13="SI",'Energía Transada'!C56*'Energía Transada'!$I$16,0)</f>
        <v>79.393114882858526</v>
      </c>
    </row>
    <row r="57" spans="1:5" x14ac:dyDescent="0.2">
      <c r="A57" s="8">
        <v>48</v>
      </c>
      <c r="B57" s="9">
        <f>$I$3*'Punto de Medida'!C57</f>
        <v>961.9871594</v>
      </c>
      <c r="C57" s="20">
        <f>$I$4*'Punto de Medida'!D57</f>
        <v>630.93006465999997</v>
      </c>
      <c r="D57" s="9">
        <f ca="1">IF($I$13="SI",B57,'Energía Transada'!B57*'Energía Transada'!$I$15)</f>
        <v>961.9871594</v>
      </c>
      <c r="E57" s="20">
        <f ca="1">IF($I$13="SI",'Energía Transada'!C57*'Energía Transada'!$I$16,0)</f>
        <v>107.53495334179041</v>
      </c>
    </row>
    <row r="58" spans="1:5" x14ac:dyDescent="0.2">
      <c r="A58" s="8">
        <v>49</v>
      </c>
      <c r="B58" s="9">
        <f>$I$3*'Punto de Medida'!C58</f>
        <v>893.44226389999994</v>
      </c>
      <c r="C58" s="20">
        <f>$I$4*'Punto de Medida'!D58</f>
        <v>513.35474729999999</v>
      </c>
      <c r="D58" s="9">
        <f ca="1">IF($I$13="SI",B58,'Energía Transada'!B58*'Energía Transada'!$I$15)</f>
        <v>893.44226389999994</v>
      </c>
      <c r="E58" s="20">
        <f ca="1">IF($I$13="SI",'Energía Transada'!C58*'Energía Transada'!$I$16,0)</f>
        <v>87.495559160650544</v>
      </c>
    </row>
    <row r="59" spans="1:5" x14ac:dyDescent="0.2">
      <c r="A59" s="8">
        <v>50</v>
      </c>
      <c r="B59" s="9">
        <f>$I$3*'Punto de Medida'!C59</f>
        <v>1050.6592791999999</v>
      </c>
      <c r="C59" s="20">
        <f>$I$4*'Punto de Medida'!D59</f>
        <v>750.11190866000004</v>
      </c>
      <c r="D59" s="9">
        <f ca="1">IF($I$13="SI",B59,'Energía Transada'!B59*'Energía Transada'!$I$15)</f>
        <v>1050.6592791999999</v>
      </c>
      <c r="E59" s="20">
        <f ca="1">IF($I$13="SI",'Energía Transada'!C59*'Energía Transada'!$I$16,0)</f>
        <v>127.8481619707611</v>
      </c>
    </row>
    <row r="60" spans="1:5" x14ac:dyDescent="0.2">
      <c r="A60" s="8">
        <v>51</v>
      </c>
      <c r="B60" s="9">
        <f>$I$3*'Punto de Medida'!C60</f>
        <v>980.69409779999989</v>
      </c>
      <c r="C60" s="20">
        <f>$I$4*'Punto de Medida'!D60</f>
        <v>930.83040260999996</v>
      </c>
      <c r="D60" s="9">
        <f ca="1">IF($I$13="SI",B60,'Energía Transada'!B60*'Energía Transada'!$I$15)</f>
        <v>980.69409779999989</v>
      </c>
      <c r="E60" s="20">
        <f ca="1">IF($I$13="SI",'Energía Transada'!C60*'Energía Transada'!$I$16,0)</f>
        <v>158.64960242103407</v>
      </c>
    </row>
    <row r="61" spans="1:5" x14ac:dyDescent="0.2">
      <c r="A61" s="8">
        <v>52</v>
      </c>
      <c r="B61" s="9">
        <f>$I$3*'Punto de Medida'!C61</f>
        <v>759.70560680000006</v>
      </c>
      <c r="C61" s="20">
        <f>$I$4*'Punto de Medida'!D61</f>
        <v>1002.2988139899999</v>
      </c>
      <c r="D61" s="9">
        <f ca="1">IF($I$13="SI",B61,'Energía Transada'!B61*'Energía Transada'!$I$15)</f>
        <v>759.70560680000006</v>
      </c>
      <c r="E61" s="20">
        <f ca="1">IF($I$13="SI",'Energía Transada'!C61*'Energía Transada'!$I$16,0)</f>
        <v>170.83059158867141</v>
      </c>
    </row>
    <row r="62" spans="1:5" x14ac:dyDescent="0.2">
      <c r="A62" s="8">
        <v>53</v>
      </c>
      <c r="B62" s="9">
        <f>$I$3*'Punto de Medida'!C62</f>
        <v>647.9408967999999</v>
      </c>
      <c r="C62" s="20">
        <f>$I$4*'Punto de Medida'!D62</f>
        <v>963.75285050000002</v>
      </c>
      <c r="D62" s="9">
        <f ca="1">IF($I$13="SI",B62,'Energía Transada'!B62*'Energía Transada'!$I$15)</f>
        <v>647.9408967999999</v>
      </c>
      <c r="E62" s="20">
        <f ca="1">IF($I$13="SI",'Energía Transada'!C62*'Energía Transada'!$I$16,0)</f>
        <v>164.26086442303824</v>
      </c>
    </row>
    <row r="63" spans="1:5" x14ac:dyDescent="0.2">
      <c r="A63" s="8">
        <v>54</v>
      </c>
      <c r="B63" s="9">
        <f>$I$3*'Punto de Medida'!C63</f>
        <v>602.14284165099991</v>
      </c>
      <c r="C63" s="20">
        <f>$I$4*'Punto de Medida'!D63</f>
        <v>980.32465396000009</v>
      </c>
      <c r="D63" s="9">
        <f ca="1">IF($I$13="SI",B63,'Energía Transada'!B63*'Energía Transada'!$I$15)</f>
        <v>602.14284165099991</v>
      </c>
      <c r="E63" s="20">
        <f ca="1">IF($I$13="SI",'Energía Transada'!C63*'Energía Transada'!$I$16,0)</f>
        <v>167.08534246217044</v>
      </c>
    </row>
    <row r="64" spans="1:5" x14ac:dyDescent="0.2">
      <c r="A64" s="8">
        <v>55</v>
      </c>
      <c r="B64" s="9">
        <f>$I$3*'Punto de Medida'!C64</f>
        <v>568.79562899999996</v>
      </c>
      <c r="C64" s="20">
        <f>$I$4*'Punto de Medida'!D64</f>
        <v>995.49751761999994</v>
      </c>
      <c r="D64" s="9">
        <f ca="1">IF($I$13="SI",B64,'Energía Transada'!B64*'Energía Transada'!$I$15)</f>
        <v>568.79562899999996</v>
      </c>
      <c r="E64" s="20">
        <f ca="1">IF($I$13="SI",'Energía Transada'!C64*'Energía Transada'!$I$16,0)</f>
        <v>169.67138690216504</v>
      </c>
    </row>
    <row r="65" spans="1:5" x14ac:dyDescent="0.2">
      <c r="A65" s="8">
        <v>56</v>
      </c>
      <c r="B65" s="9">
        <f>$I$3*'Punto de Medida'!C65</f>
        <v>525.94563859999994</v>
      </c>
      <c r="C65" s="20">
        <f>$I$4*'Punto de Medida'!D65</f>
        <v>958.05763374000003</v>
      </c>
      <c r="D65" s="9">
        <f ca="1">IF($I$13="SI",B65,'Energía Transada'!B65*'Energía Transada'!$I$15)</f>
        <v>525.94563859999994</v>
      </c>
      <c r="E65" s="20">
        <f ca="1">IF($I$13="SI",'Energía Transada'!C65*'Energía Transada'!$I$16,0)</f>
        <v>163.29017860084966</v>
      </c>
    </row>
    <row r="66" spans="1:5" x14ac:dyDescent="0.2">
      <c r="A66" s="8">
        <v>57</v>
      </c>
      <c r="B66" s="9">
        <f>$I$3*'Punto de Medida'!C66</f>
        <v>395.2220603371</v>
      </c>
      <c r="C66" s="20">
        <f>$I$4*'Punto de Medida'!D66</f>
        <v>793.76119229999995</v>
      </c>
      <c r="D66" s="9">
        <f ca="1">IF($I$13="SI",B66,'Energía Transada'!B66*'Energía Transada'!$I$15)</f>
        <v>395.2220603371</v>
      </c>
      <c r="E66" s="20">
        <f ca="1">IF($I$13="SI",'Energía Transada'!C66*'Energía Transada'!$I$16,0)</f>
        <v>135.28769281980917</v>
      </c>
    </row>
    <row r="67" spans="1:5" x14ac:dyDescent="0.2">
      <c r="A67" s="8">
        <v>58</v>
      </c>
      <c r="B67" s="9">
        <f>$I$3*'Punto de Medida'!C67</f>
        <v>318.34781064520001</v>
      </c>
      <c r="C67" s="20">
        <f>$I$4*'Punto de Medida'!D67</f>
        <v>454.15147962999993</v>
      </c>
      <c r="D67" s="9">
        <f ca="1">IF($I$13="SI",B67,'Energía Transada'!B67*'Energía Transada'!$I$15)</f>
        <v>318.34781064520001</v>
      </c>
      <c r="E67" s="20">
        <f ca="1">IF($I$13="SI",'Energía Transada'!C67*'Energía Transada'!$I$16,0)</f>
        <v>77.405026178986773</v>
      </c>
    </row>
    <row r="68" spans="1:5" x14ac:dyDescent="0.2">
      <c r="A68" s="8">
        <v>59</v>
      </c>
      <c r="B68" s="9">
        <f>$I$3*'Punto de Medida'!C68</f>
        <v>411.52270946350001</v>
      </c>
      <c r="C68" s="20">
        <f>$I$4*'Punto de Medida'!D68</f>
        <v>226.80778064999998</v>
      </c>
      <c r="D68" s="9">
        <f ca="1">IF($I$13="SI",B68,'Energía Transada'!B68*'Energía Transada'!$I$15)</f>
        <v>411.52270946350001</v>
      </c>
      <c r="E68" s="20">
        <f ca="1">IF($I$13="SI",'Energía Transada'!C68*'Energía Transada'!$I$16,0)</f>
        <v>38.656842455108091</v>
      </c>
    </row>
    <row r="69" spans="1:5" x14ac:dyDescent="0.2">
      <c r="A69" s="8">
        <v>60</v>
      </c>
      <c r="B69" s="9">
        <f>$I$3*'Punto de Medida'!C69</f>
        <v>454.46509594709988</v>
      </c>
      <c r="C69" s="20">
        <f>$I$4*'Punto de Medida'!D69</f>
        <v>188.83787714909997</v>
      </c>
      <c r="D69" s="9">
        <f ca="1">IF($I$13="SI",B69,'Energía Transada'!B69*'Energía Transada'!$I$15)</f>
        <v>454.46509594709988</v>
      </c>
      <c r="E69" s="20">
        <f ca="1">IF($I$13="SI",'Energía Transada'!C69*'Energía Transada'!$I$16,0)</f>
        <v>32.185298253831377</v>
      </c>
    </row>
    <row r="70" spans="1:5" x14ac:dyDescent="0.2">
      <c r="A70" s="8">
        <v>61</v>
      </c>
      <c r="B70" s="9">
        <f>$I$3*'Punto de Medida'!C70</f>
        <v>621.88972449999994</v>
      </c>
      <c r="C70" s="20">
        <f>$I$4*'Punto de Medida'!D70</f>
        <v>189.98973210540001</v>
      </c>
      <c r="D70" s="9">
        <f ca="1">IF($I$13="SI",B70,'Energía Transada'!B70*'Energía Transada'!$I$15)</f>
        <v>621.88972449999994</v>
      </c>
      <c r="E70" s="20">
        <f ca="1">IF($I$13="SI",'Energía Transada'!C70*'Energía Transada'!$I$16,0)</f>
        <v>32.381619012533825</v>
      </c>
    </row>
    <row r="71" spans="1:5" x14ac:dyDescent="0.2">
      <c r="A71" s="8">
        <v>62</v>
      </c>
      <c r="B71" s="9">
        <f>$I$3*'Punto de Medida'!C71</f>
        <v>712.82664375000002</v>
      </c>
      <c r="C71" s="20">
        <f>$I$4*'Punto de Medida'!D71</f>
        <v>69.492544418899996</v>
      </c>
      <c r="D71" s="9">
        <f ca="1">IF($I$13="SI",B71,'Energía Transada'!B71*'Energía Transada'!$I$15)</f>
        <v>712.82664375000002</v>
      </c>
      <c r="E71" s="20">
        <f ca="1">IF($I$13="SI",'Energía Transada'!C71*'Energía Transada'!$I$16,0)</f>
        <v>11.84422480440165</v>
      </c>
    </row>
    <row r="72" spans="1:5" x14ac:dyDescent="0.2">
      <c r="A72" s="8">
        <v>63</v>
      </c>
      <c r="B72" s="9">
        <f>$I$3*'Punto de Medida'!C72</f>
        <v>827.71458210000003</v>
      </c>
      <c r="C72" s="20">
        <f>$I$4*'Punto de Medida'!D72</f>
        <v>22.043090894399999</v>
      </c>
      <c r="D72" s="9">
        <f ca="1">IF($I$13="SI",B72,'Energía Transada'!B72*'Energía Transada'!$I$15)</f>
        <v>827.71458210000003</v>
      </c>
      <c r="E72" s="20">
        <f ca="1">IF($I$13="SI",'Energía Transada'!C72*'Energía Transada'!$I$16,0)</f>
        <v>3.7569976192456895</v>
      </c>
    </row>
    <row r="73" spans="1:5" x14ac:dyDescent="0.2">
      <c r="A73" s="8">
        <v>64</v>
      </c>
      <c r="B73" s="9">
        <f>$I$3*'Punto de Medida'!C73</f>
        <v>810.14451870000005</v>
      </c>
      <c r="C73" s="20">
        <f>$I$4*'Punto de Medida'!D73</f>
        <v>1.6278438569</v>
      </c>
      <c r="D73" s="9">
        <f ca="1">IF($I$13="SI",B73,'Energía Transada'!B73*'Energía Transada'!$I$15)</f>
        <v>810.14451870000005</v>
      </c>
      <c r="E73" s="20">
        <f ca="1">IF($I$13="SI",'Energía Transada'!C73*'Energía Transada'!$I$16,0)</f>
        <v>0.27744772836874382</v>
      </c>
    </row>
    <row r="74" spans="1:5" x14ac:dyDescent="0.2">
      <c r="A74" s="8">
        <v>65</v>
      </c>
      <c r="B74" s="9">
        <f>$I$3*'Punto de Medida'!C74</f>
        <v>736.3179106</v>
      </c>
      <c r="C74" s="20">
        <f>$I$4*'Punto de Medida'!D74</f>
        <v>6.5498367470000005</v>
      </c>
      <c r="D74" s="9">
        <f ca="1">IF($I$13="SI",B74,'Energía Transada'!B74*'Energía Transada'!$I$15)</f>
        <v>736.3179106</v>
      </c>
      <c r="E74" s="20">
        <f ca="1">IF($I$13="SI",'Energía Transada'!C74*'Energía Transada'!$I$16,0)</f>
        <v>1.1163462140047915</v>
      </c>
    </row>
    <row r="75" spans="1:5" x14ac:dyDescent="0.2">
      <c r="A75" s="8">
        <v>66</v>
      </c>
      <c r="B75" s="9">
        <f>$I$3*'Punto de Medida'!C75</f>
        <v>687.43587009999987</v>
      </c>
      <c r="C75" s="20">
        <f>$I$4*'Punto de Medida'!D75</f>
        <v>0.8801697531999999</v>
      </c>
      <c r="D75" s="9">
        <f ca="1">IF($I$13="SI",B75,'Energía Transada'!B75*'Energía Transada'!$I$15)</f>
        <v>687.43587009999987</v>
      </c>
      <c r="E75" s="20">
        <f ca="1">IF($I$13="SI",'Energía Transada'!C75*'Energía Transada'!$I$16,0)</f>
        <v>0.15001506291227742</v>
      </c>
    </row>
    <row r="76" spans="1:5" x14ac:dyDescent="0.2">
      <c r="A76" s="8">
        <v>67</v>
      </c>
      <c r="B76" s="9">
        <f>$I$3*'Punto de Medida'!C76</f>
        <v>618.99154464899993</v>
      </c>
      <c r="C76" s="20">
        <f>$I$4*'Punto de Medida'!D76</f>
        <v>1.0595704E-3</v>
      </c>
      <c r="D76" s="9">
        <f ca="1">IF($I$13="SI",B76,'Energía Transada'!B76*'Energía Transada'!$I$15)</f>
        <v>618.99154464899993</v>
      </c>
      <c r="E76" s="20">
        <f ca="1">IF($I$13="SI",'Energía Transada'!C76*'Energía Transada'!$I$16,0)</f>
        <v>1.8059189109611293E-4</v>
      </c>
    </row>
    <row r="77" spans="1:5" x14ac:dyDescent="0.2">
      <c r="A77" s="8">
        <v>68</v>
      </c>
      <c r="B77" s="9">
        <f>$I$3*'Punto de Medida'!C77</f>
        <v>508.11862539999993</v>
      </c>
      <c r="C77" s="20">
        <f>$I$4*'Punto de Medida'!D77</f>
        <v>199.7007014157</v>
      </c>
      <c r="D77" s="9">
        <f ca="1">IF($I$13="SI",B77,'Energía Transada'!B77*'Energía Transada'!$I$15)</f>
        <v>508.11862539999993</v>
      </c>
      <c r="E77" s="20">
        <f ca="1">IF($I$13="SI",'Energía Transada'!C77*'Energía Transada'!$I$16,0)</f>
        <v>34.036744818354173</v>
      </c>
    </row>
    <row r="78" spans="1:5" x14ac:dyDescent="0.2">
      <c r="A78" s="8">
        <v>69</v>
      </c>
      <c r="B78" s="9">
        <f>$I$3*'Punto de Medida'!C78</f>
        <v>389.89484443560002</v>
      </c>
      <c r="C78" s="20">
        <f>$I$4*'Punto de Medida'!D78</f>
        <v>672.65654093000001</v>
      </c>
      <c r="D78" s="9">
        <f ca="1">IF($I$13="SI",B78,'Energía Transada'!B78*'Energía Transada'!$I$15)</f>
        <v>389.89484443560002</v>
      </c>
      <c r="E78" s="20">
        <f ca="1">IF($I$13="SI",'Energía Transada'!C78*'Energía Transada'!$I$16,0)</f>
        <v>114.64676323981737</v>
      </c>
    </row>
    <row r="79" spans="1:5" x14ac:dyDescent="0.2">
      <c r="A79" s="8">
        <v>70</v>
      </c>
      <c r="B79" s="9">
        <f>$I$3*'Punto de Medida'!C79</f>
        <v>483.47801270000002</v>
      </c>
      <c r="C79" s="20">
        <f>$I$4*'Punto de Medida'!D79</f>
        <v>674.88810808000005</v>
      </c>
      <c r="D79" s="9">
        <f ca="1">IF($I$13="SI",B79,'Energía Transada'!B79*'Energía Transada'!$I$15)</f>
        <v>483.47801270000002</v>
      </c>
      <c r="E79" s="20">
        <f ca="1">IF($I$13="SI",'Energía Transada'!C79*'Energía Transada'!$I$16,0)</f>
        <v>115.02710883245234</v>
      </c>
    </row>
    <row r="80" spans="1:5" x14ac:dyDescent="0.2">
      <c r="A80" s="8">
        <v>71</v>
      </c>
      <c r="B80" s="9">
        <f>$I$3*'Punto de Medida'!C80</f>
        <v>631.42577849999998</v>
      </c>
      <c r="C80" s="20">
        <f>$I$4*'Punto de Medida'!D80</f>
        <v>1015.5101190699999</v>
      </c>
      <c r="D80" s="9">
        <f ca="1">IF($I$13="SI",B80,'Energía Transada'!B80*'Energía Transada'!$I$15)</f>
        <v>631.42577849999998</v>
      </c>
      <c r="E80" s="20">
        <f ca="1">IF($I$13="SI",'Energía Transada'!C80*'Energía Transada'!$I$16,0)</f>
        <v>173.08231036851359</v>
      </c>
    </row>
    <row r="81" spans="1:5" x14ac:dyDescent="0.2">
      <c r="A81" s="8">
        <v>72</v>
      </c>
      <c r="B81" s="9">
        <f>$I$3*'Punto de Medida'!C81</f>
        <v>650.08725259999994</v>
      </c>
      <c r="C81" s="20">
        <f>$I$4*'Punto de Medida'!D81</f>
        <v>889.46393633000002</v>
      </c>
      <c r="D81" s="9">
        <f ca="1">IF($I$13="SI",B81,'Energía Transada'!B81*'Energía Transada'!$I$15)</f>
        <v>650.08725259999994</v>
      </c>
      <c r="E81" s="20">
        <f ca="1">IF($I$13="SI",'Energía Transada'!C81*'Energía Transada'!$I$16,0)</f>
        <v>151.59915218812009</v>
      </c>
    </row>
    <row r="82" spans="1:5" x14ac:dyDescent="0.2">
      <c r="A82" s="8">
        <v>73</v>
      </c>
      <c r="B82" s="9">
        <f>$I$3*'Punto de Medida'!C82</f>
        <v>848.3840502999999</v>
      </c>
      <c r="C82" s="20">
        <f>$I$4*'Punto de Medida'!D82</f>
        <v>996.20706860999996</v>
      </c>
      <c r="D82" s="9">
        <f ca="1">IF($I$13="SI",B82,'Energía Transada'!B82*'Energía Transada'!$I$15)</f>
        <v>848.3840502999999</v>
      </c>
      <c r="E82" s="20">
        <f ca="1">IF($I$13="SI",'Energía Transada'!C82*'Energía Transada'!$I$16,0)</f>
        <v>169.79232191046015</v>
      </c>
    </row>
    <row r="83" spans="1:5" x14ac:dyDescent="0.2">
      <c r="A83" s="8">
        <v>74</v>
      </c>
      <c r="B83" s="9">
        <f>$I$3*'Punto de Medida'!C83</f>
        <v>712.36940600000003</v>
      </c>
      <c r="C83" s="20">
        <f>$I$4*'Punto de Medida'!D83</f>
        <v>1166.1704187299999</v>
      </c>
      <c r="D83" s="9">
        <f ca="1">IF($I$13="SI",B83,'Energía Transada'!B83*'Energía Transada'!$I$15)</f>
        <v>712.36940600000003</v>
      </c>
      <c r="E83" s="20">
        <f ca="1">IF($I$13="SI",'Energía Transada'!C83*'Energía Transada'!$I$16,0)</f>
        <v>198.7606687189417</v>
      </c>
    </row>
    <row r="84" spans="1:5" x14ac:dyDescent="0.2">
      <c r="A84" s="8">
        <v>75</v>
      </c>
      <c r="B84" s="9">
        <f>$I$3*'Punto de Medida'!C84</f>
        <v>683.85872099999995</v>
      </c>
      <c r="C84" s="20">
        <f>$I$4*'Punto de Medida'!D84</f>
        <v>1196.4107536199999</v>
      </c>
      <c r="D84" s="9">
        <f ca="1">IF($I$13="SI",B84,'Energía Transada'!B84*'Energía Transada'!$I$15)</f>
        <v>683.85872099999995</v>
      </c>
      <c r="E84" s="20">
        <f ca="1">IF($I$13="SI",'Energía Transada'!C84*'Energía Transada'!$I$16,0)</f>
        <v>203.91479464126348</v>
      </c>
    </row>
    <row r="85" spans="1:5" x14ac:dyDescent="0.2">
      <c r="A85" s="8">
        <v>76</v>
      </c>
      <c r="B85" s="9">
        <f>$I$3*'Punto de Medida'!C85</f>
        <v>674.48608809999996</v>
      </c>
      <c r="C85" s="20">
        <f>$I$4*'Punto de Medida'!D85</f>
        <v>1216.8174873300002</v>
      </c>
      <c r="D85" s="9">
        <f ca="1">IF($I$13="SI",B85,'Energía Transada'!B85*'Energía Transada'!$I$15)</f>
        <v>674.48608809999996</v>
      </c>
      <c r="E85" s="20">
        <f ca="1">IF($I$13="SI",'Energía Transada'!C85*'Energía Transada'!$I$16,0)</f>
        <v>207.3928935309491</v>
      </c>
    </row>
    <row r="86" spans="1:5" x14ac:dyDescent="0.2">
      <c r="A86" s="8">
        <v>77</v>
      </c>
      <c r="B86" s="9">
        <f>$I$3*'Punto de Medida'!C86</f>
        <v>612.60805229999994</v>
      </c>
      <c r="C86" s="20">
        <f>$I$4*'Punto de Medida'!D86</f>
        <v>1188.75242237</v>
      </c>
      <c r="D86" s="9">
        <f ca="1">IF($I$13="SI",B86,'Energía Transada'!B86*'Energía Transada'!$I$15)</f>
        <v>612.60805229999994</v>
      </c>
      <c r="E86" s="20">
        <f ca="1">IF($I$13="SI",'Energía Transada'!C86*'Energía Transada'!$I$16,0)</f>
        <v>202.60951797151324</v>
      </c>
    </row>
    <row r="87" spans="1:5" x14ac:dyDescent="0.2">
      <c r="A87" s="8">
        <v>78</v>
      </c>
      <c r="B87" s="9">
        <f>$I$3*'Punto de Medida'!C87</f>
        <v>622.34244492399989</v>
      </c>
      <c r="C87" s="20">
        <f>$I$4*'Punto de Medida'!D87</f>
        <v>1042.6886084099999</v>
      </c>
      <c r="D87" s="9">
        <f ca="1">IF($I$13="SI",B87,'Energía Transada'!B87*'Energía Transada'!$I$15)</f>
        <v>622.34244492399989</v>
      </c>
      <c r="E87" s="20">
        <f ca="1">IF($I$13="SI",'Energía Transada'!C87*'Energía Transada'!$I$16,0)</f>
        <v>177.71457905688592</v>
      </c>
    </row>
    <row r="88" spans="1:5" x14ac:dyDescent="0.2">
      <c r="A88" s="8">
        <v>79</v>
      </c>
      <c r="B88" s="9">
        <f>$I$3*'Punto de Medida'!C88</f>
        <v>566.20368240000005</v>
      </c>
      <c r="C88" s="20">
        <f>$I$4*'Punto de Medida'!D88</f>
        <v>1051.0754934399999</v>
      </c>
      <c r="D88" s="9">
        <f ca="1">IF($I$13="SI",B88,'Energía Transada'!B88*'Energía Transada'!$I$15)</f>
        <v>566.20368240000005</v>
      </c>
      <c r="E88" s="20">
        <f ca="1">IF($I$13="SI",'Energía Transada'!C88*'Energía Transada'!$I$16,0)</f>
        <v>179.14402954736147</v>
      </c>
    </row>
    <row r="89" spans="1:5" x14ac:dyDescent="0.2">
      <c r="A89" s="8">
        <v>80</v>
      </c>
      <c r="B89" s="9">
        <f>$I$3*'Punto de Medida'!C89</f>
        <v>406.87728047410002</v>
      </c>
      <c r="C89" s="20">
        <f>$I$4*'Punto de Medida'!D89</f>
        <v>1232.2126090699999</v>
      </c>
      <c r="D89" s="9">
        <f ca="1">IF($I$13="SI",B89,'Energía Transada'!B89*'Energía Transada'!$I$15)</f>
        <v>406.87728047410002</v>
      </c>
      <c r="E89" s="20">
        <f ca="1">IF($I$13="SI",'Energía Transada'!C89*'Energía Transada'!$I$16,0)</f>
        <v>210.01681936795006</v>
      </c>
    </row>
    <row r="90" spans="1:5" x14ac:dyDescent="0.2">
      <c r="A90" s="8">
        <v>81</v>
      </c>
      <c r="B90" s="9">
        <f>$I$3*'Punto de Medida'!C90</f>
        <v>266.38131185420002</v>
      </c>
      <c r="C90" s="20">
        <f>$I$4*'Punto de Medida'!D90</f>
        <v>1238.00671016</v>
      </c>
      <c r="D90" s="9">
        <f ca="1">IF($I$13="SI",B90,'Energía Transada'!B90*'Energía Transada'!$I$15)</f>
        <v>266.38131185420002</v>
      </c>
      <c r="E90" s="20">
        <f ca="1">IF($I$13="SI",'Energía Transada'!C90*'Energía Transada'!$I$16,0)</f>
        <v>211.00435891515255</v>
      </c>
    </row>
    <row r="91" spans="1:5" x14ac:dyDescent="0.2">
      <c r="A91" s="8">
        <v>82</v>
      </c>
      <c r="B91" s="9">
        <f>$I$3*'Punto de Medida'!C91</f>
        <v>206.30814199619999</v>
      </c>
      <c r="C91" s="20">
        <f>$I$4*'Punto de Medida'!D91</f>
        <v>991.71628996999993</v>
      </c>
      <c r="D91" s="9">
        <f ca="1">IF($I$13="SI",B91,'Energía Transada'!B91*'Energía Transada'!$I$15)</f>
        <v>206.30814199619999</v>
      </c>
      <c r="E91" s="20">
        <f ca="1">IF($I$13="SI",'Energía Transada'!C91*'Energía Transada'!$I$16,0)</f>
        <v>169.02691905748156</v>
      </c>
    </row>
    <row r="92" spans="1:5" x14ac:dyDescent="0.2">
      <c r="A92" s="8">
        <v>83</v>
      </c>
      <c r="B92" s="9">
        <f>$I$3*'Punto de Medida'!C92</f>
        <v>215.7402546875</v>
      </c>
      <c r="C92" s="20">
        <f>$I$4*'Punto de Medida'!D92</f>
        <v>738.52024555000014</v>
      </c>
      <c r="D92" s="9">
        <f ca="1">IF($I$13="SI",B92,'Energía Transada'!B92*'Energía Transada'!$I$15)</f>
        <v>215.7402546875</v>
      </c>
      <c r="E92" s="20">
        <f ca="1">IF($I$13="SI",'Energía Transada'!C92*'Energía Transada'!$I$16,0)</f>
        <v>125.87249299965363</v>
      </c>
    </row>
    <row r="93" spans="1:5" x14ac:dyDescent="0.2">
      <c r="A93" s="8">
        <v>84</v>
      </c>
      <c r="B93" s="9">
        <f>$I$3*'Punto de Medida'!C93</f>
        <v>301.15530350759997</v>
      </c>
      <c r="C93" s="20">
        <f>$I$4*'Punto de Medida'!D93</f>
        <v>785.29726602000005</v>
      </c>
      <c r="D93" s="9">
        <f ca="1">IF($I$13="SI",B93,'Energía Transada'!B93*'Energía Transada'!$I$15)</f>
        <v>301.15530350759997</v>
      </c>
      <c r="E93" s="20">
        <f ca="1">IF($I$13="SI",'Energía Transada'!C93*'Energía Transada'!$I$16,0)</f>
        <v>133.84511151232525</v>
      </c>
    </row>
    <row r="94" spans="1:5" x14ac:dyDescent="0.2">
      <c r="A94" s="8">
        <v>85</v>
      </c>
      <c r="B94" s="9">
        <f>$I$3*'Punto de Medida'!C94</f>
        <v>331.68822895139999</v>
      </c>
      <c r="C94" s="20">
        <f>$I$4*'Punto de Medida'!D94</f>
        <v>1033.9330071899999</v>
      </c>
      <c r="D94" s="9">
        <f ca="1">IF($I$13="SI",B94,'Energía Transada'!B94*'Energía Transada'!$I$15)</f>
        <v>331.68822895139999</v>
      </c>
      <c r="E94" s="20">
        <f ca="1">IF($I$13="SI",'Energía Transada'!C94*'Energía Transada'!$I$16,0)</f>
        <v>176.22228502715157</v>
      </c>
    </row>
    <row r="95" spans="1:5" x14ac:dyDescent="0.2">
      <c r="A95" s="8">
        <v>86</v>
      </c>
      <c r="B95" s="9">
        <f>$I$3*'Punto de Medida'!C95</f>
        <v>405.15305860239994</v>
      </c>
      <c r="C95" s="20">
        <f>$I$4*'Punto de Medida'!D95</f>
        <v>924.90154505999999</v>
      </c>
      <c r="D95" s="9">
        <f ca="1">IF($I$13="SI",B95,'Energía Transada'!B95*'Energía Transada'!$I$15)</f>
        <v>405.15305860239994</v>
      </c>
      <c r="E95" s="20">
        <f ca="1">IF($I$13="SI",'Energía Transada'!C95*'Energía Transada'!$I$16,0)</f>
        <v>157.63909514658215</v>
      </c>
    </row>
    <row r="96" spans="1:5" x14ac:dyDescent="0.2">
      <c r="A96" s="8">
        <v>87</v>
      </c>
      <c r="B96" s="9">
        <f>$I$3*'Punto de Medida'!C96</f>
        <v>473.74703679999999</v>
      </c>
      <c r="C96" s="20">
        <f>$I$4*'Punto de Medida'!D96</f>
        <v>652.00465872999996</v>
      </c>
      <c r="D96" s="9">
        <f ca="1">IF($I$13="SI",B96,'Energía Transada'!B96*'Energía Transada'!$I$15)</f>
        <v>473.74703679999999</v>
      </c>
      <c r="E96" s="20">
        <f ca="1">IF($I$13="SI",'Energía Transada'!C96*'Energía Transada'!$I$16,0)</f>
        <v>111.12688153946772</v>
      </c>
    </row>
    <row r="97" spans="1:5" x14ac:dyDescent="0.2">
      <c r="A97" s="8">
        <v>88</v>
      </c>
      <c r="B97" s="9">
        <f>$I$3*'Punto de Medida'!C97</f>
        <v>519.55522067599998</v>
      </c>
      <c r="C97" s="20">
        <f>$I$4*'Punto de Medida'!D97</f>
        <v>588.08460032999994</v>
      </c>
      <c r="D97" s="9">
        <f ca="1">IF($I$13="SI",B97,'Energía Transada'!B97*'Energía Transada'!$I$15)</f>
        <v>519.55522067599998</v>
      </c>
      <c r="E97" s="20">
        <f ca="1">IF($I$13="SI",'Energía Transada'!C97*'Energía Transada'!$I$16,0)</f>
        <v>100.23242447891754</v>
      </c>
    </row>
    <row r="98" spans="1:5" x14ac:dyDescent="0.2">
      <c r="A98" s="8">
        <v>89</v>
      </c>
      <c r="B98" s="9">
        <f>$I$3*'Punto de Medida'!C98</f>
        <v>487.66634119899993</v>
      </c>
      <c r="C98" s="20">
        <f>$I$4*'Punto de Medida'!D98</f>
        <v>628.15335146999996</v>
      </c>
      <c r="D98" s="9">
        <f ca="1">IF($I$13="SI",B98,'Energía Transada'!B98*'Energía Transada'!$I$15)</f>
        <v>487.66634119899993</v>
      </c>
      <c r="E98" s="20">
        <f ca="1">IF($I$13="SI",'Energía Transada'!C98*'Energía Transada'!$I$16,0)</f>
        <v>107.06169372070849</v>
      </c>
    </row>
    <row r="99" spans="1:5" x14ac:dyDescent="0.2">
      <c r="A99" s="8">
        <v>90</v>
      </c>
      <c r="B99" s="9">
        <f>$I$3*'Punto de Medida'!C99</f>
        <v>472.09218549999997</v>
      </c>
      <c r="C99" s="20">
        <f>$I$4*'Punto de Medida'!D99</f>
        <v>611.81187871999998</v>
      </c>
      <c r="D99" s="9">
        <f ca="1">IF($I$13="SI",B99,'Energía Transada'!B99*'Energía Transada'!$I$15)</f>
        <v>472.09218549999997</v>
      </c>
      <c r="E99" s="20">
        <f ca="1">IF($I$13="SI",'Energía Transada'!C99*'Energía Transada'!$I$16,0)</f>
        <v>104.2764729678278</v>
      </c>
    </row>
    <row r="100" spans="1:5" x14ac:dyDescent="0.2">
      <c r="A100" s="8">
        <v>91</v>
      </c>
      <c r="B100" s="9">
        <f>$I$3*'Punto de Medida'!C100</f>
        <v>711.71747640000001</v>
      </c>
      <c r="C100" s="20">
        <f>$I$4*'Punto de Medida'!D100</f>
        <v>711.3863948799999</v>
      </c>
      <c r="D100" s="9">
        <f ca="1">IF($I$13="SI",B100,'Energía Transada'!B100*'Energía Transada'!$I$15)</f>
        <v>711.71747640000001</v>
      </c>
      <c r="E100" s="20">
        <f ca="1">IF($I$13="SI",'Energía Transada'!C100*'Energía Transada'!$I$16,0)</f>
        <v>121.24783247193893</v>
      </c>
    </row>
    <row r="101" spans="1:5" x14ac:dyDescent="0.2">
      <c r="A101" s="8">
        <v>92</v>
      </c>
      <c r="B101" s="9">
        <f>$I$3*'Punto de Medida'!C101</f>
        <v>799.930285325</v>
      </c>
      <c r="C101" s="20">
        <f>$I$4*'Punto de Medida'!D101</f>
        <v>871.45659685999999</v>
      </c>
      <c r="D101" s="9">
        <f ca="1">IF($I$13="SI",B101,'Energía Transada'!B101*'Energía Transada'!$I$15)</f>
        <v>799.930285325</v>
      </c>
      <c r="E101" s="20">
        <f ca="1">IF($I$13="SI",'Energía Transada'!C101*'Energía Transada'!$I$16,0)</f>
        <v>148.53000313629968</v>
      </c>
    </row>
    <row r="102" spans="1:5" x14ac:dyDescent="0.2">
      <c r="A102" s="8">
        <v>93</v>
      </c>
      <c r="B102" s="9">
        <f>$I$3*'Punto de Medida'!C102</f>
        <v>747.15982470000006</v>
      </c>
      <c r="C102" s="20">
        <f>$I$4*'Punto de Medida'!D102</f>
        <v>870.56907304000015</v>
      </c>
      <c r="D102" s="9">
        <f ca="1">IF($I$13="SI",B102,'Energía Transada'!B102*'Energía Transada'!$I$15)</f>
        <v>747.15982470000006</v>
      </c>
      <c r="E102" s="20">
        <f ca="1">IF($I$13="SI",'Energía Transada'!C102*'Energía Transada'!$I$16,0)</f>
        <v>148.37873465518069</v>
      </c>
    </row>
    <row r="103" spans="1:5" x14ac:dyDescent="0.2">
      <c r="A103" s="8">
        <v>94</v>
      </c>
      <c r="B103" s="9">
        <f>$I$3*'Punto de Medida'!C103</f>
        <v>893.94145099999992</v>
      </c>
      <c r="C103" s="20">
        <f>$I$4*'Punto de Medida'!D103</f>
        <v>1139.70660066</v>
      </c>
      <c r="D103" s="9">
        <f ca="1">IF($I$13="SI",B103,'Energía Transada'!B103*'Energía Transada'!$I$15)</f>
        <v>893.94145099999992</v>
      </c>
      <c r="E103" s="20">
        <f ca="1">IF($I$13="SI",'Energía Transada'!C103*'Energía Transada'!$I$16,0)</f>
        <v>194.2502077331641</v>
      </c>
    </row>
    <row r="104" spans="1:5" x14ac:dyDescent="0.2">
      <c r="A104" s="8">
        <v>95</v>
      </c>
      <c r="B104" s="9">
        <f>$I$3*'Punto de Medida'!C104</f>
        <v>1023.000143</v>
      </c>
      <c r="C104" s="20">
        <f>$I$4*'Punto de Medida'!D104</f>
        <v>1072.4659674100001</v>
      </c>
      <c r="D104" s="9">
        <f ca="1">IF($I$13="SI",B104,'Energía Transada'!B104*'Energía Transada'!$I$15)</f>
        <v>1023.000143</v>
      </c>
      <c r="E104" s="20">
        <f ca="1">IF($I$13="SI",'Energía Transada'!C104*'Energía Transada'!$I$16,0)</f>
        <v>182.78979593125112</v>
      </c>
    </row>
    <row r="105" spans="1:5" x14ac:dyDescent="0.2">
      <c r="A105" s="8">
        <v>96</v>
      </c>
      <c r="B105" s="9">
        <f>$I$3*'Punto de Medida'!C105</f>
        <v>1128.1684207000001</v>
      </c>
      <c r="C105" s="20">
        <f>$I$4*'Punto de Medida'!D105</f>
        <v>1207.8910290900001</v>
      </c>
      <c r="D105" s="9">
        <f ca="1">IF($I$13="SI",B105,'Energía Transada'!B105*'Energía Transada'!$I$15)</f>
        <v>1128.1684207000001</v>
      </c>
      <c r="E105" s="20">
        <f ca="1">IF($I$13="SI",'Energía Transada'!C105*'Energía Transada'!$I$16,0)</f>
        <v>205.87147883839813</v>
      </c>
    </row>
    <row r="106" spans="1:5" x14ac:dyDescent="0.2">
      <c r="A106" s="8">
        <v>97</v>
      </c>
      <c r="B106" s="9">
        <f>$I$3*'Punto de Medida'!C106</f>
        <v>1064.5072405999999</v>
      </c>
      <c r="C106" s="20">
        <f>$I$4*'Punto de Medida'!D106</f>
        <v>1287.8962488500001</v>
      </c>
      <c r="D106" s="9">
        <f ca="1">IF($I$13="SI",B106,'Energía Transada'!B106*'Energía Transada'!$I$15)</f>
        <v>1064.5072405999999</v>
      </c>
      <c r="E106" s="20">
        <f ca="1">IF($I$13="SI",'Energía Transada'!C106*'Energía Transada'!$I$16,0)</f>
        <v>219.50747125005716</v>
      </c>
    </row>
    <row r="107" spans="1:5" x14ac:dyDescent="0.2">
      <c r="A107" s="8">
        <v>98</v>
      </c>
      <c r="B107" s="9">
        <f>$I$3*'Punto de Medida'!C107</f>
        <v>865.04423919999988</v>
      </c>
      <c r="C107" s="20">
        <f>$I$4*'Punto de Medida'!D107</f>
        <v>1295.4400720199999</v>
      </c>
      <c r="D107" s="9">
        <f ca="1">IF($I$13="SI",B107,'Energía Transada'!B107*'Energía Transada'!$I$15)</f>
        <v>865.04423919999988</v>
      </c>
      <c r="E107" s="20">
        <f ca="1">IF($I$13="SI",'Energía Transada'!C107*'Energía Transada'!$I$16,0)</f>
        <v>220.79323130183374</v>
      </c>
    </row>
    <row r="108" spans="1:5" x14ac:dyDescent="0.2">
      <c r="A108" s="8">
        <v>99</v>
      </c>
      <c r="B108" s="9">
        <f>$I$3*'Punto de Medida'!C108</f>
        <v>712.6554063000001</v>
      </c>
      <c r="C108" s="20">
        <f>$I$4*'Punto de Medida'!D108</f>
        <v>1277.1016555900001</v>
      </c>
      <c r="D108" s="9">
        <f ca="1">IF($I$13="SI",B108,'Energía Transada'!B108*'Energía Transada'!$I$15)</f>
        <v>712.6554063000001</v>
      </c>
      <c r="E108" s="20">
        <f ca="1">IF($I$13="SI",'Energía Transada'!C108*'Energía Transada'!$I$16,0)</f>
        <v>217.66765389536627</v>
      </c>
    </row>
    <row r="109" spans="1:5" x14ac:dyDescent="0.2">
      <c r="A109" s="8">
        <v>100</v>
      </c>
      <c r="B109" s="9">
        <f>$I$3*'Punto de Medida'!C109</f>
        <v>1013.7723346</v>
      </c>
      <c r="C109" s="20">
        <f>$I$4*'Punto de Medida'!D109</f>
        <v>1253.93218602</v>
      </c>
      <c r="D109" s="9">
        <f ca="1">IF($I$13="SI",B109,'Energía Transada'!B109*'Energía Transada'!$I$15)</f>
        <v>1013.7723346</v>
      </c>
      <c r="E109" s="20">
        <f ca="1">IF($I$13="SI",'Energía Transada'!C109*'Energía Transada'!$I$16,0)</f>
        <v>213.71867766373489</v>
      </c>
    </row>
    <row r="110" spans="1:5" x14ac:dyDescent="0.2">
      <c r="A110" s="8">
        <v>101</v>
      </c>
      <c r="B110" s="9">
        <f>$I$3*'Punto de Medida'!C110</f>
        <v>1009.4201631000001</v>
      </c>
      <c r="C110" s="20">
        <f>$I$4*'Punto de Medida'!D110</f>
        <v>1201.2401387899999</v>
      </c>
      <c r="D110" s="9">
        <f ca="1">IF($I$13="SI",B110,'Energía Transada'!B110*'Energía Transada'!$I$15)</f>
        <v>1009.4201631000001</v>
      </c>
      <c r="E110" s="20">
        <f ca="1">IF($I$13="SI",'Energía Transada'!C110*'Energía Transada'!$I$16,0)</f>
        <v>204.73790917964794</v>
      </c>
    </row>
    <row r="111" spans="1:5" x14ac:dyDescent="0.2">
      <c r="A111" s="8">
        <v>102</v>
      </c>
      <c r="B111" s="9">
        <f>$I$3*'Punto de Medida'!C111</f>
        <v>926.20160859999999</v>
      </c>
      <c r="C111" s="20">
        <f>$I$4*'Punto de Medida'!D111</f>
        <v>1142.2921998300001</v>
      </c>
      <c r="D111" s="9">
        <f ca="1">IF($I$13="SI",B111,'Energía Transada'!B111*'Energía Transada'!$I$15)</f>
        <v>926.20160859999999</v>
      </c>
      <c r="E111" s="20">
        <f ca="1">IF($I$13="SI",'Energía Transada'!C111*'Energía Transada'!$I$16,0)</f>
        <v>194.69089411297128</v>
      </c>
    </row>
    <row r="112" spans="1:5" x14ac:dyDescent="0.2">
      <c r="A112" s="8">
        <v>103</v>
      </c>
      <c r="B112" s="9">
        <f>$I$3*'Punto de Medida'!C112</f>
        <v>558.95353360000001</v>
      </c>
      <c r="C112" s="20">
        <f>$I$4*'Punto de Medida'!D112</f>
        <v>1172.88792008</v>
      </c>
      <c r="D112" s="9">
        <f ca="1">IF($I$13="SI",B112,'Energía Transada'!B112*'Energía Transada'!$I$15)</f>
        <v>558.95353360000001</v>
      </c>
      <c r="E112" s="20">
        <f ca="1">IF($I$13="SI",'Energía Transada'!C112*'Energía Transada'!$I$16,0)</f>
        <v>199.90559148408991</v>
      </c>
    </row>
    <row r="113" spans="1:5" x14ac:dyDescent="0.2">
      <c r="A113" s="8">
        <v>104</v>
      </c>
      <c r="B113" s="9">
        <f>$I$3*'Punto de Medida'!C113</f>
        <v>461.29786232499998</v>
      </c>
      <c r="C113" s="20">
        <f>$I$4*'Punto de Medida'!D113</f>
        <v>1100.7683366600002</v>
      </c>
      <c r="D113" s="9">
        <f ca="1">IF($I$13="SI",B113,'Energía Transada'!B113*'Energía Transada'!$I$15)</f>
        <v>461.29786232499998</v>
      </c>
      <c r="E113" s="20">
        <f ca="1">IF($I$13="SI",'Energía Transada'!C113*'Energía Transada'!$I$16,0)</f>
        <v>187.61361734543746</v>
      </c>
    </row>
    <row r="114" spans="1:5" x14ac:dyDescent="0.2">
      <c r="A114" s="8">
        <v>105</v>
      </c>
      <c r="B114" s="9">
        <f>$I$3*'Punto de Medida'!C114</f>
        <v>450.19810012789992</v>
      </c>
      <c r="C114" s="20">
        <f>$I$4*'Punto de Medida'!D114</f>
        <v>817.38647022999987</v>
      </c>
      <c r="D114" s="9">
        <f ca="1">IF($I$13="SI",B114,'Energía Transada'!B114*'Energía Transada'!$I$15)</f>
        <v>450.19810012789992</v>
      </c>
      <c r="E114" s="20">
        <f ca="1">IF($I$13="SI",'Energía Transada'!C114*'Energía Transada'!$I$16,0)</f>
        <v>139.31435647429589</v>
      </c>
    </row>
    <row r="115" spans="1:5" x14ac:dyDescent="0.2">
      <c r="A115" s="8">
        <v>106</v>
      </c>
      <c r="B115" s="9">
        <f>$I$3*'Punto de Medida'!C115</f>
        <v>487.27024249999999</v>
      </c>
      <c r="C115" s="20">
        <f>$I$4*'Punto de Medida'!D115</f>
        <v>527.56726537999998</v>
      </c>
      <c r="D115" s="9">
        <f ca="1">IF($I$13="SI",B115,'Energía Transada'!B115*'Energía Transada'!$I$15)</f>
        <v>487.27024249999999</v>
      </c>
      <c r="E115" s="20">
        <f ca="1">IF($I$13="SI",'Energía Transada'!C115*'Energía Transada'!$I$16,0)</f>
        <v>89.917923467264714</v>
      </c>
    </row>
    <row r="116" spans="1:5" x14ac:dyDescent="0.2">
      <c r="A116" s="8">
        <v>107</v>
      </c>
      <c r="B116" s="9">
        <f>$I$3*'Punto de Medida'!C116</f>
        <v>780.24287649999997</v>
      </c>
      <c r="C116" s="20">
        <f>$I$4*'Punto de Medida'!D116</f>
        <v>320.58201948999999</v>
      </c>
      <c r="D116" s="9">
        <f ca="1">IF($I$13="SI",B116,'Energía Transada'!B116*'Energía Transada'!$I$15)</f>
        <v>780.24287649999997</v>
      </c>
      <c r="E116" s="20">
        <f ca="1">IF($I$13="SI",'Energía Transada'!C116*'Energía Transada'!$I$16,0)</f>
        <v>54.639609742882612</v>
      </c>
    </row>
    <row r="117" spans="1:5" x14ac:dyDescent="0.2">
      <c r="A117" s="8">
        <v>108</v>
      </c>
      <c r="B117" s="9">
        <f>$I$3*'Punto de Medida'!C117</f>
        <v>857.37431334999997</v>
      </c>
      <c r="C117" s="20">
        <f>$I$4*'Punto de Medida'!D117</f>
        <v>129.66838750939999</v>
      </c>
      <c r="D117" s="9">
        <f ca="1">IF($I$13="SI",B117,'Energía Transada'!B117*'Energía Transada'!$I$15)</f>
        <v>857.37431334999997</v>
      </c>
      <c r="E117" s="20">
        <f ca="1">IF($I$13="SI",'Energía Transada'!C117*'Energía Transada'!$I$16,0)</f>
        <v>22.100522358595647</v>
      </c>
    </row>
    <row r="118" spans="1:5" x14ac:dyDescent="0.2">
      <c r="A118" s="8">
        <v>109</v>
      </c>
      <c r="B118" s="9">
        <f>$I$3*'Punto de Medida'!C118</f>
        <v>1030.673327</v>
      </c>
      <c r="C118" s="20">
        <f>$I$4*'Punto de Medida'!D118</f>
        <v>122.6533508693</v>
      </c>
      <c r="D118" s="9">
        <f ca="1">IF($I$13="SI",B118,'Energía Transada'!B118*'Energía Transada'!$I$15)</f>
        <v>1030.673327</v>
      </c>
      <c r="E118" s="20">
        <f ca="1">IF($I$13="SI",'Energía Transada'!C118*'Energía Transada'!$I$16,0)</f>
        <v>20.904888040249098</v>
      </c>
    </row>
    <row r="119" spans="1:5" x14ac:dyDescent="0.2">
      <c r="A119" s="8">
        <v>110</v>
      </c>
      <c r="B119" s="9">
        <f>$I$3*'Punto de Medida'!C119</f>
        <v>1221.529548</v>
      </c>
      <c r="C119" s="20">
        <f>$I$4*'Punto de Medida'!D119</f>
        <v>277.57981338999997</v>
      </c>
      <c r="D119" s="9">
        <f ca="1">IF($I$13="SI",B119,'Energía Transada'!B119*'Energía Transada'!$I$15)</f>
        <v>1221.529548</v>
      </c>
      <c r="E119" s="20">
        <f ca="1">IF($I$13="SI",'Energía Transada'!C119*'Energía Transada'!$I$16,0)</f>
        <v>47.310366003246429</v>
      </c>
    </row>
    <row r="120" spans="1:5" x14ac:dyDescent="0.2">
      <c r="A120" s="8">
        <v>111</v>
      </c>
      <c r="B120" s="9">
        <f>$I$3*'Punto de Medida'!C120</f>
        <v>1234.1143422999999</v>
      </c>
      <c r="C120" s="20">
        <f>$I$4*'Punto de Medida'!D120</f>
        <v>248.05206803999999</v>
      </c>
      <c r="D120" s="9">
        <f ca="1">IF($I$13="SI",B120,'Energía Transada'!B120*'Energía Transada'!$I$15)</f>
        <v>1234.1143422999999</v>
      </c>
      <c r="E120" s="20">
        <f ca="1">IF($I$13="SI",'Energía Transada'!C120*'Energía Transada'!$I$16,0)</f>
        <v>42.277692975988451</v>
      </c>
    </row>
    <row r="121" spans="1:5" x14ac:dyDescent="0.2">
      <c r="A121" s="8">
        <v>112</v>
      </c>
      <c r="B121" s="9">
        <f>$I$3*'Punto de Medida'!C121</f>
        <v>1218.7264903999999</v>
      </c>
      <c r="C121" s="20">
        <f>$I$4*'Punto de Medida'!D121</f>
        <v>167.1597068863</v>
      </c>
      <c r="D121" s="9">
        <f ca="1">IF($I$13="SI",B121,'Energía Transada'!B121*'Energía Transada'!$I$15)</f>
        <v>1218.7264903999999</v>
      </c>
      <c r="E121" s="20">
        <f ca="1">IF($I$13="SI",'Energía Transada'!C121*'Energía Transada'!$I$16,0)</f>
        <v>28.490497263484187</v>
      </c>
    </row>
    <row r="122" spans="1:5" x14ac:dyDescent="0.2">
      <c r="A122" s="8">
        <v>113</v>
      </c>
      <c r="B122" s="9">
        <f>$I$3*'Punto de Medida'!C122</f>
        <v>1246.1833644999999</v>
      </c>
      <c r="C122" s="20">
        <f>$I$4*'Punto de Medida'!D122</f>
        <v>129.9222089262</v>
      </c>
      <c r="D122" s="9">
        <f ca="1">IF($I$13="SI",B122,'Energía Transada'!B122*'Energía Transada'!$I$15)</f>
        <v>1246.1833644999999</v>
      </c>
      <c r="E122" s="20">
        <f ca="1">IF($I$13="SI",'Energía Transada'!C122*'Energía Transada'!$I$16,0)</f>
        <v>22.143783372361799</v>
      </c>
    </row>
    <row r="123" spans="1:5" x14ac:dyDescent="0.2">
      <c r="A123" s="8">
        <v>114</v>
      </c>
      <c r="B123" s="9">
        <f>$I$3*'Punto de Medida'!C123</f>
        <v>1279.6288359999999</v>
      </c>
      <c r="C123" s="20">
        <f>$I$4*'Punto de Medida'!D123</f>
        <v>115.2290390428</v>
      </c>
      <c r="D123" s="9">
        <f ca="1">IF($I$13="SI",B123,'Energía Transada'!B123*'Energía Transada'!$I$15)</f>
        <v>1279.6288359999999</v>
      </c>
      <c r="E123" s="20">
        <f ca="1">IF($I$13="SI",'Energía Transada'!C123*'Energía Transada'!$I$16,0)</f>
        <v>19.639497356595729</v>
      </c>
    </row>
    <row r="124" spans="1:5" x14ac:dyDescent="0.2">
      <c r="A124" s="8">
        <v>115</v>
      </c>
      <c r="B124" s="9">
        <f>$I$3*'Punto de Medida'!C124</f>
        <v>1289.3121540999998</v>
      </c>
      <c r="C124" s="20">
        <f>$I$4*'Punto de Medida'!D124</f>
        <v>108.59378563830001</v>
      </c>
      <c r="D124" s="9">
        <f ca="1">IF($I$13="SI",B124,'Energía Transada'!B124*'Energía Transada'!$I$15)</f>
        <v>1289.3121540999998</v>
      </c>
      <c r="E124" s="20">
        <f ca="1">IF($I$13="SI",'Energía Transada'!C124*'Energía Transada'!$I$16,0)</f>
        <v>18.508592831308334</v>
      </c>
    </row>
    <row r="125" spans="1:5" x14ac:dyDescent="0.2">
      <c r="A125" s="8">
        <v>116</v>
      </c>
      <c r="B125" s="9">
        <f>$I$3*'Punto de Medida'!C125</f>
        <v>1304.3014630999999</v>
      </c>
      <c r="C125" s="20">
        <f>$I$4*'Punto de Medida'!D125</f>
        <v>168.83706902279999</v>
      </c>
      <c r="D125" s="9">
        <f ca="1">IF($I$13="SI",B125,'Energía Transada'!B125*'Energía Transada'!$I$15)</f>
        <v>1304.3014630999999</v>
      </c>
      <c r="E125" s="20">
        <f ca="1">IF($I$13="SI",'Energía Transada'!C125*'Energía Transada'!$I$16,0)</f>
        <v>28.776384827239792</v>
      </c>
    </row>
    <row r="126" spans="1:5" x14ac:dyDescent="0.2">
      <c r="A126" s="8">
        <v>117</v>
      </c>
      <c r="B126" s="9">
        <f>$I$3*'Punto de Medida'!C126</f>
        <v>1265.9150204999999</v>
      </c>
      <c r="C126" s="20">
        <f>$I$4*'Punto de Medida'!D126</f>
        <v>472.56167910999994</v>
      </c>
      <c r="D126" s="9">
        <f ca="1">IF($I$13="SI",B126,'Energía Transada'!B126*'Energía Transada'!$I$15)</f>
        <v>1265.9150204999999</v>
      </c>
      <c r="E126" s="20">
        <f ca="1">IF($I$13="SI",'Energía Transada'!C126*'Energía Transada'!$I$16,0)</f>
        <v>80.542838201245871</v>
      </c>
    </row>
    <row r="127" spans="1:5" x14ac:dyDescent="0.2">
      <c r="A127" s="8">
        <v>118</v>
      </c>
      <c r="B127" s="9">
        <f>$I$3*'Punto de Medida'!C127</f>
        <v>1313.58774165</v>
      </c>
      <c r="C127" s="20">
        <f>$I$4*'Punto de Medida'!D127</f>
        <v>643.10602584999992</v>
      </c>
      <c r="D127" s="9">
        <f ca="1">IF($I$13="SI",B127,'Energía Transada'!B127*'Energía Transada'!$I$15)</f>
        <v>1313.58774165</v>
      </c>
      <c r="E127" s="20">
        <f ca="1">IF($I$13="SI",'Energía Transada'!C127*'Energía Transada'!$I$16,0)</f>
        <v>109.61020936745417</v>
      </c>
    </row>
    <row r="128" spans="1:5" x14ac:dyDescent="0.2">
      <c r="A128" s="8">
        <v>119</v>
      </c>
      <c r="B128" s="9">
        <f>$I$3*'Punto de Medida'!C128</f>
        <v>1339.8677066999999</v>
      </c>
      <c r="C128" s="20">
        <f>$I$4*'Punto de Medida'!D128</f>
        <v>884.18203994999999</v>
      </c>
      <c r="D128" s="9">
        <f ca="1">IF($I$13="SI",B128,'Energía Transada'!B128*'Energía Transada'!$I$15)</f>
        <v>1339.8677066999999</v>
      </c>
      <c r="E128" s="20">
        <f ca="1">IF($I$13="SI",'Energía Transada'!C128*'Energía Transada'!$I$16,0)</f>
        <v>150.69891218911869</v>
      </c>
    </row>
    <row r="129" spans="1:5" x14ac:dyDescent="0.2">
      <c r="A129" s="8">
        <v>120</v>
      </c>
      <c r="B129" s="9">
        <f>$I$3*'Punto de Medida'!C129</f>
        <v>1339.0316300999998</v>
      </c>
      <c r="C129" s="20">
        <f>$I$4*'Punto de Medida'!D129</f>
        <v>979.4866175599999</v>
      </c>
      <c r="D129" s="9">
        <f ca="1">IF($I$13="SI",B129,'Energía Transada'!B129*'Energía Transada'!$I$15)</f>
        <v>1339.0316300999998</v>
      </c>
      <c r="E129" s="20">
        <f ca="1">IF($I$13="SI",'Energía Transada'!C129*'Energía Transada'!$I$16,0)</f>
        <v>166.94250855676557</v>
      </c>
    </row>
    <row r="130" spans="1:5" x14ac:dyDescent="0.2">
      <c r="A130" s="8">
        <v>121</v>
      </c>
      <c r="B130" s="9">
        <f>$I$3*'Punto de Medida'!C130</f>
        <v>1195.4179207</v>
      </c>
      <c r="C130" s="20">
        <f>$I$4*'Punto de Medida'!D130</f>
        <v>883.22738788000004</v>
      </c>
      <c r="D130" s="9">
        <f ca="1">IF($I$13="SI",B130,'Energía Transada'!B130*'Energía Transada'!$I$15)</f>
        <v>1195.4179207</v>
      </c>
      <c r="E130" s="20">
        <f ca="1">IF($I$13="SI",'Energía Transada'!C130*'Energía Transada'!$I$16,0)</f>
        <v>150.53620245066233</v>
      </c>
    </row>
    <row r="131" spans="1:5" x14ac:dyDescent="0.2">
      <c r="A131" s="8">
        <v>122</v>
      </c>
      <c r="B131" s="9">
        <f>$I$3*'Punto de Medida'!C131</f>
        <v>1199.3522037</v>
      </c>
      <c r="C131" s="20">
        <f>$I$4*'Punto de Medida'!D131</f>
        <v>960.83134716999996</v>
      </c>
      <c r="D131" s="9">
        <f ca="1">IF($I$13="SI",B131,'Energía Transada'!B131*'Energía Transada'!$I$15)</f>
        <v>1199.3522037</v>
      </c>
      <c r="E131" s="20">
        <f ca="1">IF($I$13="SI",'Energía Transada'!C131*'Energía Transada'!$I$16,0)</f>
        <v>163.7629269464833</v>
      </c>
    </row>
    <row r="132" spans="1:5" x14ac:dyDescent="0.2">
      <c r="A132" s="8">
        <v>123</v>
      </c>
      <c r="B132" s="9">
        <f>$I$3*'Punto de Medida'!C132</f>
        <v>1141.7945497000001</v>
      </c>
      <c r="C132" s="20">
        <f>$I$4*'Punto de Medida'!D132</f>
        <v>942.42352681000011</v>
      </c>
      <c r="D132" s="9">
        <f ca="1">IF($I$13="SI",B132,'Energía Transada'!B132*'Energía Transada'!$I$15)</f>
        <v>1141.7945497000001</v>
      </c>
      <c r="E132" s="20">
        <f ca="1">IF($I$13="SI",'Energía Transada'!C132*'Energía Transada'!$I$16,0)</f>
        <v>160.62552041854528</v>
      </c>
    </row>
    <row r="133" spans="1:5" x14ac:dyDescent="0.2">
      <c r="A133" s="8">
        <v>124</v>
      </c>
      <c r="B133" s="9">
        <f>$I$3*'Punto de Medida'!C133</f>
        <v>1142.9834053</v>
      </c>
      <c r="C133" s="20">
        <f>$I$4*'Punto de Medida'!D133</f>
        <v>666.33484842999997</v>
      </c>
      <c r="D133" s="9">
        <f ca="1">IF($I$13="SI",B133,'Energía Transada'!B133*'Energía Transada'!$I$15)</f>
        <v>1142.9834053</v>
      </c>
      <c r="E133" s="20">
        <f ca="1">IF($I$13="SI",'Energía Transada'!C133*'Energía Transada'!$I$16,0)</f>
        <v>113.56930165396793</v>
      </c>
    </row>
    <row r="134" spans="1:5" x14ac:dyDescent="0.2">
      <c r="A134" s="8">
        <v>125</v>
      </c>
      <c r="B134" s="9">
        <f>$I$3*'Punto de Medida'!C134</f>
        <v>903.00340062600003</v>
      </c>
      <c r="C134" s="20">
        <f>$I$4*'Punto de Medida'!D134</f>
        <v>618.85350499999993</v>
      </c>
      <c r="D134" s="9">
        <f ca="1">IF($I$13="SI",B134,'Energía Transada'!B134*'Energía Transada'!$I$15)</f>
        <v>903.00340062600003</v>
      </c>
      <c r="E134" s="20">
        <f ca="1">IF($I$13="SI",'Energía Transada'!C134*'Energía Transada'!$I$16,0)</f>
        <v>105.47663919207989</v>
      </c>
    </row>
    <row r="135" spans="1:5" x14ac:dyDescent="0.2">
      <c r="A135" s="8">
        <v>126</v>
      </c>
      <c r="B135" s="9">
        <f>$I$3*'Punto de Medida'!C135</f>
        <v>633.06096319999995</v>
      </c>
      <c r="C135" s="20">
        <f>$I$4*'Punto de Medida'!D135</f>
        <v>346.55741111999998</v>
      </c>
      <c r="D135" s="9">
        <f ca="1">IF($I$13="SI",B135,'Energía Transada'!B135*'Energía Transada'!$I$15)</f>
        <v>633.06096319999995</v>
      </c>
      <c r="E135" s="20">
        <f ca="1">IF($I$13="SI",'Energía Transada'!C135*'Energía Transada'!$I$16,0)</f>
        <v>59.066823919896095</v>
      </c>
    </row>
    <row r="136" spans="1:5" x14ac:dyDescent="0.2">
      <c r="A136" s="8">
        <v>127</v>
      </c>
      <c r="B136" s="9">
        <f>$I$3*'Punto de Medida'!C136</f>
        <v>753.34623299999998</v>
      </c>
      <c r="C136" s="20">
        <f>$I$4*'Punto de Medida'!D136</f>
        <v>246.84170767829997</v>
      </c>
      <c r="D136" s="9">
        <f ca="1">IF($I$13="SI",B136,'Energía Transada'!B136*'Energía Transada'!$I$15)</f>
        <v>753.34623299999998</v>
      </c>
      <c r="E136" s="20">
        <f ca="1">IF($I$13="SI",'Energía Transada'!C136*'Energía Transada'!$I$16,0)</f>
        <v>42.071400627101404</v>
      </c>
    </row>
    <row r="137" spans="1:5" x14ac:dyDescent="0.2">
      <c r="A137" s="8">
        <v>128</v>
      </c>
      <c r="B137" s="9">
        <f>$I$3*'Punto de Medida'!C137</f>
        <v>662.77845572500007</v>
      </c>
      <c r="C137" s="20">
        <f>$I$4*'Punto de Medida'!D137</f>
        <v>49.335664943099999</v>
      </c>
      <c r="D137" s="9">
        <f ca="1">IF($I$13="SI",B137,'Energía Transada'!B137*'Energía Transada'!$I$15)</f>
        <v>662.77845572500007</v>
      </c>
      <c r="E137" s="20">
        <f ca="1">IF($I$13="SI",'Energía Transada'!C137*'Energía Transada'!$I$16,0)</f>
        <v>8.4087107667018923</v>
      </c>
    </row>
    <row r="138" spans="1:5" x14ac:dyDescent="0.2">
      <c r="A138" s="8">
        <v>129</v>
      </c>
      <c r="B138" s="9">
        <f>$I$3*'Punto de Medida'!C138</f>
        <v>342.23766059510001</v>
      </c>
      <c r="C138" s="20">
        <f>$I$4*'Punto de Medida'!D138</f>
        <v>6.9570296000000004E-2</v>
      </c>
      <c r="D138" s="9">
        <f ca="1">IF($I$13="SI",B138,'Energía Transada'!B138*'Energía Transada'!$I$15)</f>
        <v>342.23766059510001</v>
      </c>
      <c r="E138" s="20">
        <f ca="1">IF($I$13="SI",'Energía Transada'!C138*'Energía Transada'!$I$16,0)</f>
        <v>1.1857476689379339E-2</v>
      </c>
    </row>
    <row r="139" spans="1:5" x14ac:dyDescent="0.2">
      <c r="A139" s="8">
        <v>130</v>
      </c>
      <c r="B139" s="9">
        <f>$I$3*'Punto de Medida'!C139</f>
        <v>181.5489245256</v>
      </c>
      <c r="C139" s="20">
        <f>$I$4*'Punto de Medida'!D139</f>
        <v>0</v>
      </c>
      <c r="D139" s="9">
        <f ca="1">IF($I$13="SI",B139,'Energía Transada'!B139*'Energía Transada'!$I$15)</f>
        <v>181.5489245256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$I$3*'Punto de Medida'!C140</f>
        <v>373.80913711249997</v>
      </c>
      <c r="C140" s="20">
        <f>$I$4*'Punto de Medida'!D140</f>
        <v>35.308431004699997</v>
      </c>
      <c r="D140" s="9">
        <f ca="1">IF($I$13="SI",B140,'Energía Transada'!B140*'Energía Transada'!$I$15)</f>
        <v>373.80913711249997</v>
      </c>
      <c r="E140" s="20">
        <f ca="1">IF($I$13="SI",'Energía Transada'!C140*'Energía Transada'!$I$16,0)</f>
        <v>6.0179260639740395</v>
      </c>
    </row>
    <row r="141" spans="1:5" x14ac:dyDescent="0.2">
      <c r="A141" s="8">
        <v>132</v>
      </c>
      <c r="B141" s="9">
        <f>$I$3*'Punto de Medida'!C141</f>
        <v>512.87140490000002</v>
      </c>
      <c r="C141" s="20">
        <f>$I$4*'Punto de Medida'!D141</f>
        <v>119.06293191889999</v>
      </c>
      <c r="D141" s="9">
        <f ca="1">IF($I$13="SI",B141,'Energía Transada'!B141*'Energía Transada'!$I$15)</f>
        <v>512.87140490000002</v>
      </c>
      <c r="E141" s="20">
        <f ca="1">IF($I$13="SI",'Energía Transada'!C141*'Energía Transada'!$I$16,0)</f>
        <v>20.292941398402498</v>
      </c>
    </row>
    <row r="142" spans="1:5" x14ac:dyDescent="0.2">
      <c r="A142" s="8">
        <v>133</v>
      </c>
      <c r="B142" s="9">
        <f>$I$3*'Punto de Medida'!C142</f>
        <v>581.19813809999994</v>
      </c>
      <c r="C142" s="20">
        <f>$I$4*'Punto de Medida'!D142</f>
        <v>260.50167974999999</v>
      </c>
      <c r="D142" s="9">
        <f ca="1">IF($I$13="SI",B142,'Energía Transada'!B142*'Energía Transada'!$I$15)</f>
        <v>581.19813809999994</v>
      </c>
      <c r="E142" s="20">
        <f ca="1">IF($I$13="SI",'Energía Transada'!C142*'Energía Transada'!$I$16,0)</f>
        <v>44.399589663666035</v>
      </c>
    </row>
    <row r="143" spans="1:5" x14ac:dyDescent="0.2">
      <c r="A143" s="8">
        <v>134</v>
      </c>
      <c r="B143" s="9">
        <f>$I$3*'Punto de Medida'!C143</f>
        <v>711.428448</v>
      </c>
      <c r="C143" s="20">
        <f>$I$4*'Punto de Medida'!D143</f>
        <v>459.82885299000003</v>
      </c>
      <c r="D143" s="9">
        <f ca="1">IF($I$13="SI",B143,'Energía Transada'!B143*'Energía Transada'!$I$15)</f>
        <v>711.428448</v>
      </c>
      <c r="E143" s="20">
        <f ca="1">IF($I$13="SI",'Energía Transada'!C143*'Energía Transada'!$I$16,0)</f>
        <v>78.372670793767554</v>
      </c>
    </row>
    <row r="144" spans="1:5" x14ac:dyDescent="0.2">
      <c r="A144" s="8">
        <v>135</v>
      </c>
      <c r="B144" s="9">
        <f>$I$3*'Punto de Medida'!C144</f>
        <v>619.24882539999999</v>
      </c>
      <c r="C144" s="20">
        <f>$I$4*'Punto de Medida'!D144</f>
        <v>626.31632172000002</v>
      </c>
      <c r="D144" s="9">
        <f ca="1">IF($I$13="SI",B144,'Energía Transada'!B144*'Energía Transada'!$I$15)</f>
        <v>619.24882539999999</v>
      </c>
      <c r="E144" s="20">
        <f ca="1">IF($I$13="SI",'Energía Transada'!C144*'Energía Transada'!$I$16,0)</f>
        <v>106.74859260297973</v>
      </c>
    </row>
    <row r="145" spans="1:5" x14ac:dyDescent="0.2">
      <c r="A145" s="8">
        <v>136</v>
      </c>
      <c r="B145" s="9">
        <f>$I$3*'Punto de Medida'!C145</f>
        <v>877.89432929999987</v>
      </c>
      <c r="C145" s="20">
        <f>$I$4*'Punto de Medida'!D145</f>
        <v>732.97495214000003</v>
      </c>
      <c r="D145" s="9">
        <f ca="1">IF($I$13="SI",B145,'Energía Transada'!B145*'Energía Transada'!$I$15)</f>
        <v>877.89432929999987</v>
      </c>
      <c r="E145" s="20">
        <f ca="1">IF($I$13="SI",'Energía Transada'!C145*'Energía Transada'!$I$16,0)</f>
        <v>124.92735993101115</v>
      </c>
    </row>
    <row r="146" spans="1:5" x14ac:dyDescent="0.2">
      <c r="A146" s="8">
        <v>137</v>
      </c>
      <c r="B146" s="9">
        <f>$I$3*'Punto de Medida'!C146</f>
        <v>843.94689940000001</v>
      </c>
      <c r="C146" s="20">
        <f>$I$4*'Punto de Medida'!D146</f>
        <v>728.82743913999991</v>
      </c>
      <c r="D146" s="9">
        <f ca="1">IF($I$13="SI",B146,'Energía Transada'!B146*'Energía Transada'!$I$15)</f>
        <v>843.94689940000001</v>
      </c>
      <c r="E146" s="20">
        <f ca="1">IF($I$13="SI",'Energía Transada'!C146*'Energía Transada'!$I$16,0)</f>
        <v>124.22046285648385</v>
      </c>
    </row>
    <row r="147" spans="1:5" x14ac:dyDescent="0.2">
      <c r="A147" s="8">
        <v>138</v>
      </c>
      <c r="B147" s="9">
        <f>$I$3*'Punto de Medida'!C147</f>
        <v>559.54864979519994</v>
      </c>
      <c r="C147" s="20">
        <f>$I$4*'Punto de Medida'!D147</f>
        <v>706.56941388999996</v>
      </c>
      <c r="D147" s="9">
        <f ca="1">IF($I$13="SI",B147,'Energía Transada'!B147*'Energía Transada'!$I$15)</f>
        <v>559.54864979519994</v>
      </c>
      <c r="E147" s="20">
        <f ca="1">IF($I$13="SI",'Energía Transada'!C147*'Energía Transada'!$I$16,0)</f>
        <v>120.42683208691675</v>
      </c>
    </row>
    <row r="148" spans="1:5" x14ac:dyDescent="0.2">
      <c r="A148" s="8">
        <v>139</v>
      </c>
      <c r="B148" s="9">
        <f>$I$3*'Punto de Medida'!C148</f>
        <v>261.17045366979994</v>
      </c>
      <c r="C148" s="20">
        <f>$I$4*'Punto de Medida'!D148</f>
        <v>689.61955016000002</v>
      </c>
      <c r="D148" s="9">
        <f ca="1">IF($I$13="SI",B148,'Energía Transada'!B148*'Energía Transada'!$I$15)</f>
        <v>261.17045366979994</v>
      </c>
      <c r="E148" s="20">
        <f ca="1">IF($I$13="SI",'Energía Transada'!C148*'Energía Transada'!$I$16,0)</f>
        <v>117.53791791488806</v>
      </c>
    </row>
    <row r="149" spans="1:5" x14ac:dyDescent="0.2">
      <c r="A149" s="8">
        <v>140</v>
      </c>
      <c r="B149" s="9">
        <f>$I$3*'Punto de Medida'!C149</f>
        <v>454.36736565669992</v>
      </c>
      <c r="C149" s="20">
        <f>$I$4*'Punto de Medida'!D149</f>
        <v>760.38600476999989</v>
      </c>
      <c r="D149" s="9">
        <f ca="1">IF($I$13="SI",B149,'Energía Transada'!B149*'Energía Transada'!$I$15)</f>
        <v>454.36736565669992</v>
      </c>
      <c r="E149" s="20">
        <f ca="1">IF($I$13="SI",'Energía Transada'!C149*'Energía Transada'!$I$16,0)</f>
        <v>129.59926642385651</v>
      </c>
    </row>
    <row r="150" spans="1:5" x14ac:dyDescent="0.2">
      <c r="A150" s="8">
        <v>141</v>
      </c>
      <c r="B150" s="9">
        <f>$I$3*'Punto de Medida'!C150</f>
        <v>601.89258009999992</v>
      </c>
      <c r="C150" s="20">
        <f>$I$4*'Punto de Medida'!D150</f>
        <v>670.97181364999994</v>
      </c>
      <c r="D150" s="9">
        <f ca="1">IF($I$13="SI",B150,'Energía Transada'!B150*'Energía Transada'!$I$15)</f>
        <v>601.89258009999992</v>
      </c>
      <c r="E150" s="20">
        <f ca="1">IF($I$13="SI",'Energía Transada'!C150*'Energía Transada'!$I$16,0)</f>
        <v>114.35962036995575</v>
      </c>
    </row>
    <row r="151" spans="1:5" x14ac:dyDescent="0.2">
      <c r="A151" s="8">
        <v>142</v>
      </c>
      <c r="B151" s="9">
        <f>$I$3*'Punto de Medida'!C151</f>
        <v>881.02883009999994</v>
      </c>
      <c r="C151" s="20">
        <f>$I$4*'Punto de Medida'!D151</f>
        <v>365.01127952000002</v>
      </c>
      <c r="D151" s="9">
        <f ca="1">IF($I$13="SI",B151,'Energía Transada'!B151*'Energía Transada'!$I$15)</f>
        <v>881.02883009999994</v>
      </c>
      <c r="E151" s="20">
        <f ca="1">IF($I$13="SI",'Energía Transada'!C151*'Energía Transada'!$I$16,0)</f>
        <v>62.212078819801569</v>
      </c>
    </row>
    <row r="152" spans="1:5" x14ac:dyDescent="0.2">
      <c r="A152" s="8">
        <v>143</v>
      </c>
      <c r="B152" s="9">
        <f>$I$3*'Punto de Medida'!C152</f>
        <v>1122.1616413249999</v>
      </c>
      <c r="C152" s="20">
        <f>$I$4*'Punto de Medida'!D152</f>
        <v>136.95103709219998</v>
      </c>
      <c r="D152" s="9">
        <f ca="1">IF($I$13="SI",B152,'Energía Transada'!B152*'Energía Transada'!$I$15)</f>
        <v>1122.1616413249999</v>
      </c>
      <c r="E152" s="20">
        <f ca="1">IF($I$13="SI",'Energía Transada'!C152*'Energía Transada'!$I$16,0)</f>
        <v>23.341768301619506</v>
      </c>
    </row>
    <row r="153" spans="1:5" x14ac:dyDescent="0.2">
      <c r="A153" s="8">
        <v>144</v>
      </c>
      <c r="B153" s="9">
        <f>$I$3*'Punto de Medida'!C153</f>
        <v>967.97969439999986</v>
      </c>
      <c r="C153" s="20">
        <f>$I$4*'Punto de Medida'!D153</f>
        <v>107.40414771350001</v>
      </c>
      <c r="D153" s="9">
        <f ca="1">IF($I$13="SI",B153,'Energía Transada'!B153*'Energía Transada'!$I$15)</f>
        <v>967.97969439999986</v>
      </c>
      <c r="E153" s="20">
        <f ca="1">IF($I$13="SI",'Energía Transada'!C153*'Energía Transada'!$I$16,0)</f>
        <v>18.30583238937896</v>
      </c>
    </row>
    <row r="154" spans="1:5" x14ac:dyDescent="0.2">
      <c r="A154" s="8">
        <v>145</v>
      </c>
      <c r="B154" s="9">
        <f>$I$3*'Punto de Medida'!C154</f>
        <v>180.13471485600002</v>
      </c>
      <c r="C154" s="20">
        <f>$I$4*'Punto de Medida'!D154</f>
        <v>114.62518390679999</v>
      </c>
      <c r="D154" s="9">
        <f ca="1">IF($I$13="SI",B154,'Energía Transada'!B154*'Energía Transada'!$I$15)</f>
        <v>180.13471485600002</v>
      </c>
      <c r="E154" s="20">
        <f ca="1">IF($I$13="SI",'Energía Transada'!C154*'Energía Transada'!$I$16,0)</f>
        <v>19.536577021185888</v>
      </c>
    </row>
    <row r="155" spans="1:5" x14ac:dyDescent="0.2">
      <c r="A155" s="8">
        <v>146</v>
      </c>
      <c r="B155" s="9">
        <f>$I$3*'Punto de Medida'!C155</f>
        <v>8.583963687899999</v>
      </c>
      <c r="C155" s="20">
        <f>$I$4*'Punto de Medida'!D155</f>
        <v>236.32038996829999</v>
      </c>
      <c r="D155" s="9">
        <f ca="1">IF($I$13="SI",B155,'Energía Transada'!B155*'Energía Transada'!$I$15)</f>
        <v>8.583963687899999</v>
      </c>
      <c r="E155" s="20">
        <f ca="1">IF($I$13="SI",'Energía Transada'!C155*'Energía Transada'!$I$16,0)</f>
        <v>40.278160024993305</v>
      </c>
    </row>
    <row r="156" spans="1:5" x14ac:dyDescent="0.2">
      <c r="A156" s="8">
        <v>147</v>
      </c>
      <c r="B156" s="9">
        <f>$I$3*'Punto de Medida'!C156</f>
        <v>0.17490635160000001</v>
      </c>
      <c r="C156" s="20">
        <f>$I$4*'Punto de Medida'!D156</f>
        <v>304.92278095</v>
      </c>
      <c r="D156" s="9">
        <f ca="1">IF($I$13="SI",B156,'Energía Transada'!B156*'Energía Transada'!$I$15)</f>
        <v>0.17490635160000001</v>
      </c>
      <c r="E156" s="20">
        <f ca="1">IF($I$13="SI",'Energía Transada'!C156*'Energía Transada'!$I$16,0)</f>
        <v>51.970668159516627</v>
      </c>
    </row>
    <row r="157" spans="1:5" x14ac:dyDescent="0.2">
      <c r="A157" s="8">
        <v>148</v>
      </c>
      <c r="B157" s="9">
        <f>$I$3*'Punto de Medida'!C157</f>
        <v>0</v>
      </c>
      <c r="C157" s="20">
        <f>$I$4*'Punto de Medida'!D157</f>
        <v>121.70836350019999</v>
      </c>
      <c r="D157" s="9">
        <f ca="1">IF($I$13="SI",B157,'Energía Transada'!B157*'Energía Transada'!$I$15)</f>
        <v>0</v>
      </c>
      <c r="E157" s="20">
        <f ca="1">IF($I$13="SI",'Energía Transada'!C157*'Energía Transada'!$I$16,0)</f>
        <v>20.743825541666926</v>
      </c>
    </row>
    <row r="158" spans="1:5" x14ac:dyDescent="0.2">
      <c r="A158" s="8">
        <v>149</v>
      </c>
      <c r="B158" s="9">
        <f>$I$3*'Punto de Medida'!C158</f>
        <v>59.136816035900004</v>
      </c>
      <c r="C158" s="20">
        <f>$I$4*'Punto de Medida'!D158</f>
        <v>150.4164735642</v>
      </c>
      <c r="D158" s="9">
        <f ca="1">IF($I$13="SI",B158,'Energía Transada'!B158*'Energía Transada'!$I$15)</f>
        <v>59.136816035900004</v>
      </c>
      <c r="E158" s="20">
        <f ca="1">IF($I$13="SI",'Energía Transada'!C158*'Energía Transada'!$I$16,0)</f>
        <v>25.636800927024154</v>
      </c>
    </row>
    <row r="159" spans="1:5" x14ac:dyDescent="0.2">
      <c r="A159" s="8">
        <v>150</v>
      </c>
      <c r="B159" s="9">
        <f>$I$3*'Punto de Medida'!C159</f>
        <v>68.817644170999998</v>
      </c>
      <c r="C159" s="20">
        <f>$I$4*'Punto de Medida'!D159</f>
        <v>72.694639092900005</v>
      </c>
      <c r="D159" s="9">
        <f ca="1">IF($I$13="SI",B159,'Energía Transada'!B159*'Energía Transada'!$I$15)</f>
        <v>68.817644170999998</v>
      </c>
      <c r="E159" s="20">
        <f ca="1">IF($I$13="SI",'Energía Transada'!C159*'Energía Transada'!$I$16,0)</f>
        <v>12.389985928576554</v>
      </c>
    </row>
    <row r="160" spans="1:5" x14ac:dyDescent="0.2">
      <c r="A160" s="8">
        <v>151</v>
      </c>
      <c r="B160" s="9">
        <f>$I$3*'Punto de Medida'!C160</f>
        <v>180.84892614930001</v>
      </c>
      <c r="C160" s="20">
        <f>$I$4*'Punto de Medida'!D160</f>
        <v>23.379726067099998</v>
      </c>
      <c r="D160" s="9">
        <f ca="1">IF($I$13="SI",B160,'Energía Transada'!B160*'Energía Transada'!$I$15)</f>
        <v>180.84892614930001</v>
      </c>
      <c r="E160" s="20">
        <f ca="1">IF($I$13="SI",'Energía Transada'!C160*'Energía Transada'!$I$16,0)</f>
        <v>3.9848120934358637</v>
      </c>
    </row>
    <row r="161" spans="1:5" x14ac:dyDescent="0.2">
      <c r="A161" s="8">
        <v>152</v>
      </c>
      <c r="B161" s="9">
        <f>$I$3*'Punto de Medida'!C161</f>
        <v>138.9428071774</v>
      </c>
      <c r="C161" s="20">
        <f>$I$4*'Punto de Medida'!D161</f>
        <v>8.9838242969</v>
      </c>
      <c r="D161" s="9">
        <f ca="1">IF($I$13="SI",B161,'Energía Transada'!B161*'Energía Transada'!$I$15)</f>
        <v>138.9428071774</v>
      </c>
      <c r="E161" s="20">
        <f ca="1">IF($I$13="SI",'Energía Transada'!C161*'Energía Transada'!$I$16,0)</f>
        <v>1.5311920935620493</v>
      </c>
    </row>
    <row r="162" spans="1:5" x14ac:dyDescent="0.2">
      <c r="A162" s="8">
        <v>153</v>
      </c>
      <c r="B162" s="9">
        <f>$I$3*'Punto de Medida'!C162</f>
        <v>252.8158565729</v>
      </c>
      <c r="C162" s="20">
        <f>$I$4*'Punto de Medida'!D162</f>
        <v>8.8153295447999991</v>
      </c>
      <c r="D162" s="9">
        <f ca="1">IF($I$13="SI",B162,'Energía Transada'!B162*'Energía Transada'!$I$15)</f>
        <v>252.8158565729</v>
      </c>
      <c r="E162" s="20">
        <f ca="1">IF($I$13="SI",'Energía Transada'!C162*'Energía Transada'!$I$16,0)</f>
        <v>1.5024740528150542</v>
      </c>
    </row>
    <row r="163" spans="1:5" x14ac:dyDescent="0.2">
      <c r="A163" s="8">
        <v>154</v>
      </c>
      <c r="B163" s="9">
        <f>$I$3*'Punto de Medida'!C163</f>
        <v>179.15599057469996</v>
      </c>
      <c r="C163" s="20">
        <f>$I$4*'Punto de Medida'!D163</f>
        <v>25.923173523300004</v>
      </c>
      <c r="D163" s="9">
        <f ca="1">IF($I$13="SI",B163,'Energía Transada'!B163*'Energía Transada'!$I$15)</f>
        <v>179.15599057469996</v>
      </c>
      <c r="E163" s="20">
        <f ca="1">IF($I$13="SI",'Energía Transada'!C163*'Energía Transada'!$I$16,0)</f>
        <v>4.4183141863772644</v>
      </c>
    </row>
    <row r="164" spans="1:5" x14ac:dyDescent="0.2">
      <c r="A164" s="8">
        <v>155</v>
      </c>
      <c r="B164" s="9">
        <f>$I$3*'Punto de Medida'!C164</f>
        <v>136.83632304419999</v>
      </c>
      <c r="C164" s="20">
        <f>$I$4*'Punto de Medida'!D164</f>
        <v>15.097463614899999</v>
      </c>
      <c r="D164" s="9">
        <f ca="1">IF($I$13="SI",B164,'Energía Transada'!B164*'Energía Transada'!$I$15)</f>
        <v>136.83632304419999</v>
      </c>
      <c r="E164" s="20">
        <f ca="1">IF($I$13="SI",'Energía Transada'!C164*'Energía Transada'!$I$16,0)</f>
        <v>2.5731933479545557</v>
      </c>
    </row>
    <row r="165" spans="1:5" x14ac:dyDescent="0.2">
      <c r="A165" s="8">
        <v>156</v>
      </c>
      <c r="B165" s="9">
        <f>$I$3*'Punto de Medida'!C165</f>
        <v>85.006069675099994</v>
      </c>
      <c r="C165" s="20">
        <f>$I$4*'Punto de Medida'!D165</f>
        <v>24.317593273099998</v>
      </c>
      <c r="D165" s="9">
        <f ca="1">IF($I$13="SI",B165,'Energía Transada'!B165*'Energía Transada'!$I$15)</f>
        <v>85.006069675099994</v>
      </c>
      <c r="E165" s="20">
        <f ca="1">IF($I$13="SI",'Energía Transada'!C165*'Energía Transada'!$I$16,0)</f>
        <v>4.1446610400736406</v>
      </c>
    </row>
    <row r="166" spans="1:5" x14ac:dyDescent="0.2">
      <c r="A166" s="8">
        <v>157</v>
      </c>
      <c r="B166" s="9">
        <f>$I$3*'Punto de Medida'!C166</f>
        <v>24.791934774999994</v>
      </c>
      <c r="C166" s="20">
        <f>$I$4*'Punto de Medida'!D166</f>
        <v>31.271969680199998</v>
      </c>
      <c r="D166" s="9">
        <f ca="1">IF($I$13="SI",B166,'Energía Transada'!B166*'Energía Transada'!$I$15)</f>
        <v>24.791934774999994</v>
      </c>
      <c r="E166" s="20">
        <f ca="1">IF($I$13="SI",'Energía Transada'!C166*'Energía Transada'!$I$16,0)</f>
        <v>5.3299565020385842</v>
      </c>
    </row>
    <row r="167" spans="1:5" x14ac:dyDescent="0.2">
      <c r="A167" s="8">
        <v>158</v>
      </c>
      <c r="B167" s="9">
        <f>$I$3*'Punto de Medida'!C167</f>
        <v>38.680280403899999</v>
      </c>
      <c r="C167" s="20">
        <f>$I$4*'Punto de Medida'!D167</f>
        <v>114.32419156569999</v>
      </c>
      <c r="D167" s="9">
        <f ca="1">IF($I$13="SI",B167,'Energía Transada'!B167*'Energía Transada'!$I$15)</f>
        <v>38.680280403899999</v>
      </c>
      <c r="E167" s="20">
        <f ca="1">IF($I$13="SI",'Energía Transada'!C167*'Energía Transada'!$I$16,0)</f>
        <v>19.485276252417059</v>
      </c>
    </row>
    <row r="168" spans="1:5" x14ac:dyDescent="0.2">
      <c r="A168" s="8">
        <v>159</v>
      </c>
      <c r="B168" s="9">
        <f>$I$3*'Punto de Medida'!C168</f>
        <v>2.6403320000000001E-4</v>
      </c>
      <c r="C168" s="20">
        <f>$I$4*'Punto de Medida'!D168</f>
        <v>74.670814477600018</v>
      </c>
      <c r="D168" s="9">
        <f ca="1">IF($I$13="SI",B168,'Energía Transada'!B168*'Energía Transada'!$I$15)</f>
        <v>2.6403320000000001E-4</v>
      </c>
      <c r="E168" s="20">
        <f ca="1">IF($I$13="SI",'Energía Transada'!C168*'Energía Transada'!$I$16,0)</f>
        <v>12.726802859155743</v>
      </c>
    </row>
    <row r="169" spans="1:5" x14ac:dyDescent="0.2">
      <c r="A169" s="8">
        <v>160</v>
      </c>
      <c r="B169" s="9">
        <f>$I$3*'Punto de Medida'!C169</f>
        <v>4.9647999999999996E-5</v>
      </c>
      <c r="C169" s="20">
        <f>$I$4*'Punto de Medida'!D169</f>
        <v>72.019039179700002</v>
      </c>
      <c r="D169" s="9">
        <f ca="1">IF($I$13="SI",B169,'Energía Transada'!B169*'Energía Transada'!$I$15)</f>
        <v>4.9647999999999996E-5</v>
      </c>
      <c r="E169" s="20">
        <f ca="1">IF($I$13="SI",'Energía Transada'!C169*'Energía Transada'!$I$16,0)</f>
        <v>12.274837500544628</v>
      </c>
    </row>
    <row r="170" spans="1:5" x14ac:dyDescent="0.2">
      <c r="A170" s="8">
        <v>161</v>
      </c>
      <c r="B170" s="9">
        <f>$I$3*'Punto de Medida'!C170</f>
        <v>37.898269480800003</v>
      </c>
      <c r="C170" s="20">
        <f>$I$4*'Punto de Medida'!D170</f>
        <v>3.5303796590999998</v>
      </c>
      <c r="D170" s="9">
        <f ca="1">IF($I$13="SI",B170,'Energía Transada'!B170*'Energía Transada'!$I$15)</f>
        <v>37.898269480800003</v>
      </c>
      <c r="E170" s="20">
        <f ca="1">IF($I$13="SI",'Energía Transada'!C170*'Energía Transada'!$I$16,0)</f>
        <v>0.6017136180136019</v>
      </c>
    </row>
    <row r="171" spans="1:5" x14ac:dyDescent="0.2">
      <c r="A171" s="8">
        <v>162</v>
      </c>
      <c r="B171" s="9">
        <f>$I$3*'Punto de Medida'!C171</f>
        <v>90.831415741299992</v>
      </c>
      <c r="C171" s="20">
        <f>$I$4*'Punto de Medida'!D171</f>
        <v>4.2445526499999997E-2</v>
      </c>
      <c r="D171" s="9">
        <f ca="1">IF($I$13="SI",B171,'Energía Transada'!B171*'Energía Transada'!$I$15)</f>
        <v>90.831415741299992</v>
      </c>
      <c r="E171" s="20">
        <f ca="1">IF($I$13="SI",'Energía Transada'!C171*'Energía Transada'!$I$16,0)</f>
        <v>7.2343639452415566E-3</v>
      </c>
    </row>
    <row r="172" spans="1:5" x14ac:dyDescent="0.2">
      <c r="A172" s="8">
        <v>163</v>
      </c>
      <c r="B172" s="9">
        <f>$I$3*'Punto de Medida'!C172</f>
        <v>64.1539816433</v>
      </c>
      <c r="C172" s="20">
        <f>$I$4*'Punto de Medida'!D172</f>
        <v>26.251904248599999</v>
      </c>
      <c r="D172" s="9">
        <f ca="1">IF($I$13="SI",B172,'Energía Transada'!B172*'Energía Transada'!$I$15)</f>
        <v>64.1539816433</v>
      </c>
      <c r="E172" s="20">
        <f ca="1">IF($I$13="SI",'Energía Transada'!C172*'Energía Transada'!$I$16,0)</f>
        <v>4.4743426516338651</v>
      </c>
    </row>
    <row r="173" spans="1:5" x14ac:dyDescent="0.2">
      <c r="A173" s="8">
        <v>164</v>
      </c>
      <c r="B173" s="9">
        <f>$I$3*'Punto de Medida'!C173</f>
        <v>128.9739298742</v>
      </c>
      <c r="C173" s="20">
        <f>$I$4*'Punto de Medida'!D173</f>
        <v>1.4939076330000001</v>
      </c>
      <c r="D173" s="9">
        <f ca="1">IF($I$13="SI",B173,'Energía Transada'!B173*'Energía Transada'!$I$15)</f>
        <v>128.9739298742</v>
      </c>
      <c r="E173" s="20">
        <f ca="1">IF($I$13="SI",'Energía Transada'!C173*'Energía Transada'!$I$16,0)</f>
        <v>0.25461980116317695</v>
      </c>
    </row>
    <row r="174" spans="1:5" x14ac:dyDescent="0.2">
      <c r="A174" s="8">
        <v>165</v>
      </c>
      <c r="B174" s="9">
        <f>$I$3*'Punto de Medida'!C174</f>
        <v>379.77177944759995</v>
      </c>
      <c r="C174" s="20">
        <f>$I$4*'Punto de Medida'!D174</f>
        <v>18.6775980002</v>
      </c>
      <c r="D174" s="9">
        <f ca="1">IF($I$13="SI",B174,'Energía Transada'!B174*'Energía Transada'!$I$15)</f>
        <v>379.77177944759995</v>
      </c>
      <c r="E174" s="20">
        <f ca="1">IF($I$13="SI",'Energía Transada'!C174*'Energía Transada'!$I$16,0)</f>
        <v>3.1833871010261281</v>
      </c>
    </row>
    <row r="175" spans="1:5" x14ac:dyDescent="0.2">
      <c r="A175" s="8">
        <v>166</v>
      </c>
      <c r="B175" s="9">
        <f>$I$3*'Punto de Medida'!C175</f>
        <v>317.18403413319999</v>
      </c>
      <c r="C175" s="20">
        <f>$I$4*'Punto de Medida'!D175</f>
        <v>247.33555639999997</v>
      </c>
      <c r="D175" s="9">
        <f ca="1">IF($I$13="SI",B175,'Energía Transada'!B175*'Energía Transada'!$I$15)</f>
        <v>317.18403413319999</v>
      </c>
      <c r="E175" s="20">
        <f ca="1">IF($I$13="SI",'Energía Transada'!C175*'Energía Transada'!$I$16,0)</f>
        <v>42.155571602967854</v>
      </c>
    </row>
    <row r="176" spans="1:5" x14ac:dyDescent="0.2">
      <c r="A176" s="8">
        <v>167</v>
      </c>
      <c r="B176" s="9">
        <f>$I$3*'Punto de Medida'!C176</f>
        <v>146.15555544349999</v>
      </c>
      <c r="C176" s="20">
        <f>$I$4*'Punto de Medida'!D176</f>
        <v>436.97400479999999</v>
      </c>
      <c r="D176" s="9">
        <f ca="1">IF($I$13="SI",B176,'Energía Transada'!B176*'Energía Transada'!$I$15)</f>
        <v>146.15555544349999</v>
      </c>
      <c r="E176" s="20">
        <f ca="1">IF($I$13="SI",'Energía Transada'!C176*'Energía Transada'!$I$16,0)</f>
        <v>74.477318247729386</v>
      </c>
    </row>
    <row r="177" spans="1:5" x14ac:dyDescent="0.2">
      <c r="A177" s="8">
        <v>168</v>
      </c>
      <c r="B177" s="9">
        <f>$I$3*'Punto de Medida'!C177</f>
        <v>62.683154186299987</v>
      </c>
      <c r="C177" s="20">
        <f>$I$4*'Punto de Medida'!D177</f>
        <v>713.13309564999997</v>
      </c>
      <c r="D177" s="9">
        <f ca="1">IF($I$13="SI",B177,'Energía Transada'!B177*'Energía Transada'!$I$15)</f>
        <v>62.683154186299987</v>
      </c>
      <c r="E177" s="20">
        <f ca="1">IF($I$13="SI",'Energía Transada'!C177*'Energía Transada'!$I$16,0)</f>
        <v>121.54553802810901</v>
      </c>
    </row>
    <row r="178" spans="1:5" x14ac:dyDescent="0.2">
      <c r="A178" s="8">
        <v>169</v>
      </c>
      <c r="B178" s="9">
        <f>$I$3*'Punto de Medida'!C178</f>
        <v>38.896600303</v>
      </c>
      <c r="C178" s="20">
        <f>$I$4*'Punto de Medida'!D178</f>
        <v>858.74016597999992</v>
      </c>
      <c r="D178" s="9">
        <f ca="1">IF($I$13="SI",B178,'Energía Transada'!B178*'Energía Transada'!$I$15)</f>
        <v>38.896600303</v>
      </c>
      <c r="E178" s="20">
        <f ca="1">IF($I$13="SI",'Energía Transada'!C178*'Energía Transada'!$I$16,0)</f>
        <v>146.36263011359895</v>
      </c>
    </row>
    <row r="179" spans="1:5" x14ac:dyDescent="0.2">
      <c r="A179" s="8">
        <v>170</v>
      </c>
      <c r="B179" s="9">
        <f>$I$3*'Punto de Medida'!C179</f>
        <v>15.1542347019</v>
      </c>
      <c r="C179" s="20">
        <f>$I$4*'Punto de Medida'!D179</f>
        <v>709.91574960999992</v>
      </c>
      <c r="D179" s="9">
        <f ca="1">IF($I$13="SI",B179,'Energía Transada'!B179*'Energía Transada'!$I$15)</f>
        <v>15.1542347019</v>
      </c>
      <c r="E179" s="20">
        <f ca="1">IF($I$13="SI",'Energía Transada'!C179*'Energía Transada'!$I$16,0)</f>
        <v>120.99717747965069</v>
      </c>
    </row>
    <row r="180" spans="1:5" x14ac:dyDescent="0.2">
      <c r="A180" s="8">
        <v>171</v>
      </c>
      <c r="B180" s="9">
        <f>$I$3*'Punto de Medida'!C180</f>
        <v>107.94469950109999</v>
      </c>
      <c r="C180" s="20">
        <f>$I$4*'Punto de Medida'!D180</f>
        <v>693.43918422000002</v>
      </c>
      <c r="D180" s="9">
        <f ca="1">IF($I$13="SI",B180,'Energía Transada'!B180*'Energía Transada'!$I$15)</f>
        <v>107.94469950109999</v>
      </c>
      <c r="E180" s="20">
        <f ca="1">IF($I$13="SI",'Energía Transada'!C180*'Energía Transada'!$I$16,0)</f>
        <v>118.18893170140996</v>
      </c>
    </row>
    <row r="181" spans="1:5" x14ac:dyDescent="0.2">
      <c r="A181" s="8">
        <v>172</v>
      </c>
      <c r="B181" s="9">
        <f>$I$3*'Punto de Medida'!C181</f>
        <v>44.26740076059999</v>
      </c>
      <c r="C181" s="20">
        <f>$I$4*'Punto de Medida'!D181</f>
        <v>987.51864735999993</v>
      </c>
      <c r="D181" s="9">
        <f ca="1">IF($I$13="SI",B181,'Energía Transada'!B181*'Energía Transada'!$I$15)</f>
        <v>44.26740076059999</v>
      </c>
      <c r="E181" s="20">
        <f ca="1">IF($I$13="SI",'Energía Transada'!C181*'Energía Transada'!$I$16,0)</f>
        <v>168.31147795315709</v>
      </c>
    </row>
    <row r="182" spans="1:5" x14ac:dyDescent="0.2">
      <c r="A182" s="8">
        <v>173</v>
      </c>
      <c r="B182" s="9">
        <f>$I$3*'Punto de Medida'!C182</f>
        <v>22.7673388332</v>
      </c>
      <c r="C182" s="20">
        <f>$I$4*'Punto de Medida'!D182</f>
        <v>1026.932063</v>
      </c>
      <c r="D182" s="9">
        <f ca="1">IF($I$13="SI",B182,'Energía Transada'!B182*'Energía Transada'!$I$15)</f>
        <v>22.7673388332</v>
      </c>
      <c r="E182" s="20">
        <f ca="1">IF($I$13="SI",'Energía Transada'!C182*'Energía Transada'!$I$16,0)</f>
        <v>175.02905260887107</v>
      </c>
    </row>
    <row r="183" spans="1:5" x14ac:dyDescent="0.2">
      <c r="A183" s="8">
        <v>174</v>
      </c>
      <c r="B183" s="9">
        <f>$I$3*'Punto de Medida'!C183</f>
        <v>81.507445938399997</v>
      </c>
      <c r="C183" s="20">
        <f>$I$4*'Punto de Medida'!D183</f>
        <v>1092.5546317399999</v>
      </c>
      <c r="D183" s="9">
        <f ca="1">IF($I$13="SI",B183,'Energía Transada'!B183*'Energía Transada'!$I$15)</f>
        <v>81.507445938399997</v>
      </c>
      <c r="E183" s="20">
        <f ca="1">IF($I$13="SI",'Energía Transada'!C183*'Energía Transada'!$I$16,0)</f>
        <v>186.21368346241439</v>
      </c>
    </row>
    <row r="184" spans="1:5" x14ac:dyDescent="0.2">
      <c r="A184" s="8">
        <v>175</v>
      </c>
      <c r="B184" s="9">
        <f>$I$3*'Punto de Medida'!C184</f>
        <v>23.833683295899998</v>
      </c>
      <c r="C184" s="20">
        <f>$I$4*'Punto de Medida'!D184</f>
        <v>1067.7117314</v>
      </c>
      <c r="D184" s="9">
        <f ca="1">IF($I$13="SI",B184,'Energía Transada'!B184*'Energía Transada'!$I$15)</f>
        <v>23.833683295899998</v>
      </c>
      <c r="E184" s="20">
        <f ca="1">IF($I$13="SI",'Energía Transada'!C184*'Energía Transada'!$I$16,0)</f>
        <v>181.97948972435523</v>
      </c>
    </row>
    <row r="185" spans="1:5" x14ac:dyDescent="0.2">
      <c r="A185" s="8">
        <v>176</v>
      </c>
      <c r="B185" s="9">
        <f>$I$3*'Punto de Medida'!C185</f>
        <v>65.301390771899989</v>
      </c>
      <c r="C185" s="20">
        <f>$I$4*'Punto de Medida'!D185</f>
        <v>828.34454178999999</v>
      </c>
      <c r="D185" s="9">
        <f ca="1">IF($I$13="SI",B185,'Energía Transada'!B185*'Energía Transada'!$I$15)</f>
        <v>65.301390771899989</v>
      </c>
      <c r="E185" s="20">
        <f ca="1">IF($I$13="SI",'Energía Transada'!C185*'Energía Transada'!$I$16,0)</f>
        <v>141.18203687173522</v>
      </c>
    </row>
    <row r="186" spans="1:5" x14ac:dyDescent="0.2">
      <c r="A186" s="8">
        <v>177</v>
      </c>
      <c r="B186" s="9">
        <f>$I$3*'Punto de Medida'!C186</f>
        <v>109.7450868297</v>
      </c>
      <c r="C186" s="20">
        <f>$I$4*'Punto de Medida'!D186</f>
        <v>979.44922830999997</v>
      </c>
      <c r="D186" s="9">
        <f ca="1">IF($I$13="SI",B186,'Energía Transada'!B186*'Energía Transada'!$I$15)</f>
        <v>109.7450868297</v>
      </c>
      <c r="E186" s="20">
        <f ca="1">IF($I$13="SI",'Energía Transada'!C186*'Energía Transada'!$I$16,0)</f>
        <v>166.93613597844123</v>
      </c>
    </row>
    <row r="187" spans="1:5" x14ac:dyDescent="0.2">
      <c r="A187" s="8">
        <v>178</v>
      </c>
      <c r="B187" s="9">
        <f>$I$3*'Punto de Medida'!C187</f>
        <v>203.96283836769996</v>
      </c>
      <c r="C187" s="20">
        <f>$I$4*'Punto de Medida'!D187</f>
        <v>1073.55805676</v>
      </c>
      <c r="D187" s="9">
        <f ca="1">IF($I$13="SI",B187,'Energía Transada'!B187*'Energía Transada'!$I$15)</f>
        <v>203.96283836769996</v>
      </c>
      <c r="E187" s="20">
        <f ca="1">IF($I$13="SI",'Energía Transada'!C187*'Energía Transada'!$I$16,0)</f>
        <v>182.9759303126593</v>
      </c>
    </row>
    <row r="188" spans="1:5" x14ac:dyDescent="0.2">
      <c r="A188" s="8">
        <v>179</v>
      </c>
      <c r="B188" s="9">
        <f>$I$3*'Punto de Medida'!C188</f>
        <v>291.12428861870001</v>
      </c>
      <c r="C188" s="20">
        <f>$I$4*'Punto de Medida'!D188</f>
        <v>770.23573396999996</v>
      </c>
      <c r="D188" s="9">
        <f ca="1">IF($I$13="SI",B188,'Energía Transada'!B188*'Energía Transada'!$I$15)</f>
        <v>291.12428861870001</v>
      </c>
      <c r="E188" s="20">
        <f ca="1">IF($I$13="SI",'Energía Transada'!C188*'Energía Transada'!$I$16,0)</f>
        <v>131.27804229661837</v>
      </c>
    </row>
    <row r="189" spans="1:5" x14ac:dyDescent="0.2">
      <c r="A189" s="8">
        <v>180</v>
      </c>
      <c r="B189" s="9">
        <f>$I$3*'Punto de Medida'!C189</f>
        <v>232.157779839</v>
      </c>
      <c r="C189" s="20">
        <f>$I$4*'Punto de Medida'!D189</f>
        <v>629.15113370999995</v>
      </c>
      <c r="D189" s="9">
        <f ca="1">IF($I$13="SI",B189,'Energía Transada'!B189*'Energía Transada'!$I$15)</f>
        <v>232.157779839</v>
      </c>
      <c r="E189" s="20">
        <f ca="1">IF($I$13="SI",'Energía Transada'!C189*'Energía Transada'!$I$16,0)</f>
        <v>107.23175451291607</v>
      </c>
    </row>
    <row r="190" spans="1:5" x14ac:dyDescent="0.2">
      <c r="A190" s="8">
        <v>181</v>
      </c>
      <c r="B190" s="9">
        <f>$I$3*'Punto de Medida'!C190</f>
        <v>321.45590463699995</v>
      </c>
      <c r="C190" s="20">
        <f>$I$4*'Punto de Medida'!D190</f>
        <v>504.99380846999992</v>
      </c>
      <c r="D190" s="9">
        <f ca="1">IF($I$13="SI",B190,'Energía Transada'!B190*'Energía Transada'!$I$15)</f>
        <v>321.45590463699995</v>
      </c>
      <c r="E190" s="20">
        <f ca="1">IF($I$13="SI",'Energía Transada'!C190*'Energía Transada'!$I$16,0)</f>
        <v>86.070530908966063</v>
      </c>
    </row>
    <row r="191" spans="1:5" x14ac:dyDescent="0.2">
      <c r="A191" s="8">
        <v>182</v>
      </c>
      <c r="B191" s="9">
        <f>$I$3*'Punto de Medida'!C191</f>
        <v>308.21787300440002</v>
      </c>
      <c r="C191" s="20">
        <f>$I$4*'Punto de Medida'!D191</f>
        <v>434.46217989999997</v>
      </c>
      <c r="D191" s="9">
        <f ca="1">IF($I$13="SI",B191,'Energía Transada'!B191*'Energía Transada'!$I$15)</f>
        <v>308.21787300440002</v>
      </c>
      <c r="E191" s="20">
        <f ca="1">IF($I$13="SI",'Energía Transada'!C191*'Energía Transada'!$I$16,0)</f>
        <v>74.049205864830327</v>
      </c>
    </row>
    <row r="192" spans="1:5" x14ac:dyDescent="0.2">
      <c r="A192" s="8">
        <v>183</v>
      </c>
      <c r="B192" s="9">
        <f>$I$3*'Punto de Medida'!C192</f>
        <v>386.14774937559997</v>
      </c>
      <c r="C192" s="20">
        <f>$I$4*'Punto de Medida'!D192</f>
        <v>612.37195890999999</v>
      </c>
      <c r="D192" s="9">
        <f ca="1">IF($I$13="SI",B192,'Energía Transada'!B192*'Energía Transada'!$I$15)</f>
        <v>386.14774937559997</v>
      </c>
      <c r="E192" s="20">
        <f ca="1">IF($I$13="SI",'Energía Transada'!C192*'Energía Transada'!$I$16,0)</f>
        <v>104.37193235464869</v>
      </c>
    </row>
    <row r="193" spans="1:5" x14ac:dyDescent="0.2">
      <c r="A193" s="8">
        <v>184</v>
      </c>
      <c r="B193" s="9">
        <f>$I$3*'Punto de Medida'!C193</f>
        <v>341.58992451770001</v>
      </c>
      <c r="C193" s="20">
        <f>$I$4*'Punto de Medida'!D193</f>
        <v>576.68039205000002</v>
      </c>
      <c r="D193" s="9">
        <f ca="1">IF($I$13="SI",B193,'Energía Transada'!B193*'Energía Transada'!$I$15)</f>
        <v>341.58992451770001</v>
      </c>
      <c r="E193" s="20">
        <f ca="1">IF($I$13="SI",'Energía Transada'!C193*'Energía Transada'!$I$16,0)</f>
        <v>98.288705081188851</v>
      </c>
    </row>
    <row r="194" spans="1:5" x14ac:dyDescent="0.2">
      <c r="A194" s="8">
        <v>185</v>
      </c>
      <c r="B194" s="9">
        <f>$I$3*'Punto de Medida'!C194</f>
        <v>280.94878716789998</v>
      </c>
      <c r="C194" s="20">
        <f>$I$4*'Punto de Medida'!D194</f>
        <v>496.31903268000002</v>
      </c>
      <c r="D194" s="9">
        <f ca="1">IF($I$13="SI",B194,'Energía Transada'!B194*'Energía Transada'!$I$15)</f>
        <v>280.94878716789998</v>
      </c>
      <c r="E194" s="20">
        <f ca="1">IF($I$13="SI",'Energía Transada'!C194*'Energía Transada'!$I$16,0)</f>
        <v>84.592012667279747</v>
      </c>
    </row>
    <row r="195" spans="1:5" x14ac:dyDescent="0.2">
      <c r="A195" s="8">
        <v>186</v>
      </c>
      <c r="B195" s="9">
        <f>$I$3*'Punto de Medida'!C195</f>
        <v>280.90486387119995</v>
      </c>
      <c r="C195" s="20">
        <f>$I$4*'Punto de Medida'!D195</f>
        <v>491.75811741000007</v>
      </c>
      <c r="D195" s="9">
        <f ca="1">IF($I$13="SI",B195,'Energía Transada'!B195*'Energía Transada'!$I$15)</f>
        <v>280.90486387119995</v>
      </c>
      <c r="E195" s="20">
        <f ca="1">IF($I$13="SI",'Energía Transada'!C195*'Energía Transada'!$I$16,0)</f>
        <v>83.814655812333228</v>
      </c>
    </row>
    <row r="196" spans="1:5" x14ac:dyDescent="0.2">
      <c r="A196" s="8">
        <v>187</v>
      </c>
      <c r="B196" s="9">
        <f>$I$3*'Punto de Medida'!C196</f>
        <v>384.94228607019994</v>
      </c>
      <c r="C196" s="20">
        <f>$I$4*'Punto de Medida'!D196</f>
        <v>871.62559627000007</v>
      </c>
      <c r="D196" s="9">
        <f ca="1">IF($I$13="SI",B196,'Energía Transada'!B196*'Energía Transada'!$I$15)</f>
        <v>384.94228607019994</v>
      </c>
      <c r="E196" s="20">
        <f ca="1">IF($I$13="SI",'Energía Transada'!C196*'Energía Transada'!$I$16,0)</f>
        <v>148.55880719032575</v>
      </c>
    </row>
    <row r="197" spans="1:5" x14ac:dyDescent="0.2">
      <c r="A197" s="8">
        <v>188</v>
      </c>
      <c r="B197" s="9">
        <f>$I$3*'Punto de Medida'!C197</f>
        <v>533.63246509999999</v>
      </c>
      <c r="C197" s="20">
        <f>$I$4*'Punto de Medida'!D197</f>
        <v>984.56650854999998</v>
      </c>
      <c r="D197" s="9">
        <f ca="1">IF($I$13="SI",B197,'Energía Transada'!B197*'Energía Transada'!$I$15)</f>
        <v>533.63246509999999</v>
      </c>
      <c r="E197" s="20">
        <f ca="1">IF($I$13="SI",'Energía Transada'!C197*'Energía Transada'!$I$16,0)</f>
        <v>167.8083190026276</v>
      </c>
    </row>
    <row r="198" spans="1:5" x14ac:dyDescent="0.2">
      <c r="A198" s="8">
        <v>189</v>
      </c>
      <c r="B198" s="9">
        <f>$I$3*'Punto de Medida'!C198</f>
        <v>836.87280572499992</v>
      </c>
      <c r="C198" s="20">
        <f>$I$4*'Punto de Medida'!D198</f>
        <v>277.88413326659997</v>
      </c>
      <c r="D198" s="9">
        <f ca="1">IF($I$13="SI",B198,'Energía Transada'!B198*'Energía Transada'!$I$15)</f>
        <v>836.87280572499992</v>
      </c>
      <c r="E198" s="20">
        <f ca="1">IF($I$13="SI",'Energía Transada'!C198*'Energía Transada'!$I$16,0)</f>
        <v>47.362233913121351</v>
      </c>
    </row>
    <row r="199" spans="1:5" x14ac:dyDescent="0.2">
      <c r="A199" s="8">
        <v>190</v>
      </c>
      <c r="B199" s="9">
        <f>$I$3*'Punto de Medida'!C199</f>
        <v>994.75459597499992</v>
      </c>
      <c r="C199" s="20">
        <f>$I$4*'Punto de Medida'!D199</f>
        <v>917.58316506000006</v>
      </c>
      <c r="D199" s="9">
        <f ca="1">IF($I$13="SI",B199,'Energía Transada'!B199*'Energía Transada'!$I$15)</f>
        <v>994.75459597499992</v>
      </c>
      <c r="E199" s="20">
        <f ca="1">IF($I$13="SI",'Energía Transada'!C199*'Energía Transada'!$I$16,0)</f>
        <v>156.39175935468009</v>
      </c>
    </row>
    <row r="200" spans="1:5" x14ac:dyDescent="0.2">
      <c r="A200" s="8">
        <v>191</v>
      </c>
      <c r="B200" s="9">
        <f>$I$3*'Punto de Medida'!C200</f>
        <v>1009.1081832</v>
      </c>
      <c r="C200" s="20">
        <f>$I$4*'Punto de Medida'!D200</f>
        <v>1013.1989677700001</v>
      </c>
      <c r="D200" s="9">
        <f ca="1">IF($I$13="SI",B200,'Energía Transada'!B200*'Energía Transada'!$I$15)</f>
        <v>1009.1081832</v>
      </c>
      <c r="E200" s="20">
        <f ca="1">IF($I$13="SI",'Energía Transada'!C200*'Energía Transada'!$I$16,0)</f>
        <v>172.68840055008508</v>
      </c>
    </row>
    <row r="201" spans="1:5" x14ac:dyDescent="0.2">
      <c r="A201" s="8">
        <v>192</v>
      </c>
      <c r="B201" s="9">
        <f>$I$3*'Punto de Medida'!C201</f>
        <v>1223.6621436</v>
      </c>
      <c r="C201" s="20">
        <f>$I$4*'Punto de Medida'!D201</f>
        <v>1088.6764290899998</v>
      </c>
      <c r="D201" s="9">
        <f ca="1">IF($I$13="SI",B201,'Energía Transada'!B201*'Energía Transada'!$I$15)</f>
        <v>1223.6621436</v>
      </c>
      <c r="E201" s="20">
        <f ca="1">IF($I$13="SI",'Energía Transada'!C201*'Energía Transada'!$I$16,0)</f>
        <v>185.55268731660146</v>
      </c>
    </row>
    <row r="202" spans="1:5" x14ac:dyDescent="0.2">
      <c r="A202" s="8">
        <v>193</v>
      </c>
      <c r="B202" s="9">
        <f>$I$3*'Punto de Medida'!C202</f>
        <v>1111.6919508000001</v>
      </c>
      <c r="C202" s="20">
        <f>$I$4*'Punto de Medida'!D202</f>
        <v>970.56590885999992</v>
      </c>
      <c r="D202" s="9">
        <f ca="1">IF($I$13="SI",B202,'Energía Transada'!B202*'Energía Transada'!$I$15)</f>
        <v>1111.6919508000001</v>
      </c>
      <c r="E202" s="20">
        <f ca="1">IF($I$13="SI",'Energía Transada'!C202*'Energía Transada'!$I$16,0)</f>
        <v>165.4220738088238</v>
      </c>
    </row>
    <row r="203" spans="1:5" x14ac:dyDescent="0.2">
      <c r="A203" s="8">
        <v>194</v>
      </c>
      <c r="B203" s="9">
        <f>$I$3*'Punto de Medida'!C203</f>
        <v>940.09614709999994</v>
      </c>
      <c r="C203" s="20">
        <f>$I$4*'Punto de Medida'!D203</f>
        <v>874.93820624</v>
      </c>
      <c r="D203" s="9">
        <f ca="1">IF($I$13="SI",B203,'Energía Transada'!B203*'Energía Transada'!$I$15)</f>
        <v>940.09614709999994</v>
      </c>
      <c r="E203" s="20">
        <f ca="1">IF($I$13="SI",'Energía Transada'!C203*'Energía Transada'!$I$16,0)</f>
        <v>149.12340440722247</v>
      </c>
    </row>
    <row r="204" spans="1:5" x14ac:dyDescent="0.2">
      <c r="A204" s="8">
        <v>195</v>
      </c>
      <c r="B204" s="9">
        <f>$I$3*'Punto de Medida'!C204</f>
        <v>713.28246909999996</v>
      </c>
      <c r="C204" s="20">
        <f>$I$4*'Punto de Medida'!D204</f>
        <v>835.81528028999992</v>
      </c>
      <c r="D204" s="9">
        <f ca="1">IF($I$13="SI",B204,'Energía Transada'!B204*'Energía Transada'!$I$15)</f>
        <v>713.28246909999996</v>
      </c>
      <c r="E204" s="20">
        <f ca="1">IF($I$13="SI",'Energía Transada'!C204*'Energía Transada'!$I$16,0)</f>
        <v>142.45534046118951</v>
      </c>
    </row>
    <row r="205" spans="1:5" x14ac:dyDescent="0.2">
      <c r="A205" s="8">
        <v>196</v>
      </c>
      <c r="B205" s="9">
        <f>$I$3*'Punto de Medida'!C205</f>
        <v>779.23326729999997</v>
      </c>
      <c r="C205" s="20">
        <f>$I$4*'Punto de Medida'!D205</f>
        <v>855.87839063000001</v>
      </c>
      <c r="D205" s="9">
        <f ca="1">IF($I$13="SI",B205,'Energía Transada'!B205*'Energía Transada'!$I$15)</f>
        <v>779.23326729999997</v>
      </c>
      <c r="E205" s="20">
        <f ca="1">IF($I$13="SI",'Energía Transada'!C205*'Energía Transada'!$I$16,0)</f>
        <v>145.87487260135745</v>
      </c>
    </row>
    <row r="206" spans="1:5" x14ac:dyDescent="0.2">
      <c r="A206" s="8">
        <v>197</v>
      </c>
      <c r="B206" s="9">
        <f>$I$3*'Punto de Medida'!C206</f>
        <v>703.4552359999999</v>
      </c>
      <c r="C206" s="20">
        <f>$I$4*'Punto de Medida'!D206</f>
        <v>920.42083457999991</v>
      </c>
      <c r="D206" s="9">
        <f ca="1">IF($I$13="SI",B206,'Energía Transada'!B206*'Energía Transada'!$I$15)</f>
        <v>703.4552359999999</v>
      </c>
      <c r="E206" s="20">
        <f ca="1">IF($I$13="SI",'Energía Transada'!C206*'Energía Transada'!$I$16,0)</f>
        <v>156.87540829855638</v>
      </c>
    </row>
    <row r="207" spans="1:5" x14ac:dyDescent="0.2">
      <c r="A207" s="8">
        <v>198</v>
      </c>
      <c r="B207" s="9">
        <f>$I$3*'Punto de Medida'!C207</f>
        <v>165.10116458740001</v>
      </c>
      <c r="C207" s="20">
        <f>$I$4*'Punto de Medida'!D207</f>
        <v>1052.6999065800001</v>
      </c>
      <c r="D207" s="9">
        <f ca="1">IF($I$13="SI",B207,'Energía Transada'!B207*'Energía Transada'!$I$15)</f>
        <v>165.10116458740001</v>
      </c>
      <c r="E207" s="20">
        <f ca="1">IF($I$13="SI",'Energía Transada'!C207*'Energía Transada'!$I$16,0)</f>
        <v>179.42089254851174</v>
      </c>
    </row>
    <row r="208" spans="1:5" x14ac:dyDescent="0.2">
      <c r="A208" s="8">
        <v>199</v>
      </c>
      <c r="B208" s="9">
        <f>$I$3*'Punto de Medida'!C208</f>
        <v>194.95505275160002</v>
      </c>
      <c r="C208" s="20">
        <f>$I$4*'Punto de Medida'!D208</f>
        <v>1118.8285469</v>
      </c>
      <c r="D208" s="9">
        <f ca="1">IF($I$13="SI",B208,'Energía Transada'!B208*'Energía Transada'!$I$15)</f>
        <v>194.95505275160002</v>
      </c>
      <c r="E208" s="20">
        <f ca="1">IF($I$13="SI",'Energía Transada'!C208*'Energía Transada'!$I$16,0)</f>
        <v>190.69177762703362</v>
      </c>
    </row>
    <row r="209" spans="1:5" x14ac:dyDescent="0.2">
      <c r="A209" s="8">
        <v>200</v>
      </c>
      <c r="B209" s="9">
        <f>$I$3*'Punto de Medida'!C209</f>
        <v>394.51883781539999</v>
      </c>
      <c r="C209" s="20">
        <f>$I$4*'Punto de Medida'!D209</f>
        <v>1041.8237853600001</v>
      </c>
      <c r="D209" s="9">
        <f ca="1">IF($I$13="SI",B209,'Energía Transada'!B209*'Energía Transada'!$I$15)</f>
        <v>394.51883781539999</v>
      </c>
      <c r="E209" s="20">
        <f ca="1">IF($I$13="SI",'Energía Transada'!C209*'Energía Transada'!$I$16,0)</f>
        <v>177.56717966741357</v>
      </c>
    </row>
    <row r="210" spans="1:5" x14ac:dyDescent="0.2">
      <c r="A210" s="8">
        <v>201</v>
      </c>
      <c r="B210" s="9">
        <f>$I$3*'Punto de Medida'!C210</f>
        <v>529.25124042499988</v>
      </c>
      <c r="C210" s="20">
        <f>$I$4*'Punto de Medida'!D210</f>
        <v>835.34761512</v>
      </c>
      <c r="D210" s="9">
        <f ca="1">IF($I$13="SI",B210,'Energía Transada'!B210*'Energía Transada'!$I$15)</f>
        <v>529.25124042499988</v>
      </c>
      <c r="E210" s="20">
        <f ca="1">IF($I$13="SI",'Energía Transada'!C210*'Energía Transada'!$I$16,0)</f>
        <v>142.37563217804941</v>
      </c>
    </row>
    <row r="211" spans="1:5" x14ac:dyDescent="0.2">
      <c r="A211" s="8">
        <v>202</v>
      </c>
      <c r="B211" s="9">
        <f>$I$3*'Punto de Medida'!C211</f>
        <v>334.5614454135</v>
      </c>
      <c r="C211" s="20">
        <f>$I$4*'Punto de Medida'!D211</f>
        <v>582.45484384999997</v>
      </c>
      <c r="D211" s="9">
        <f ca="1">IF($I$13="SI",B211,'Energía Transada'!B211*'Energía Transada'!$I$15)</f>
        <v>334.5614454135</v>
      </c>
      <c r="E211" s="20">
        <f ca="1">IF($I$13="SI",'Energía Transada'!C211*'Energía Transada'!$I$16,0)</f>
        <v>99.272895627286914</v>
      </c>
    </row>
    <row r="212" spans="1:5" x14ac:dyDescent="0.2">
      <c r="A212" s="8">
        <v>203</v>
      </c>
      <c r="B212" s="9">
        <f>$I$3*'Punto de Medida'!C212</f>
        <v>241.52460057389996</v>
      </c>
      <c r="C212" s="20">
        <f>$I$4*'Punto de Medida'!D212</f>
        <v>378.33409291999993</v>
      </c>
      <c r="D212" s="9">
        <f ca="1">IF($I$13="SI",B212,'Energía Transada'!B212*'Energía Transada'!$I$15)</f>
        <v>241.52460057389996</v>
      </c>
      <c r="E212" s="20">
        <f ca="1">IF($I$13="SI",'Energía Transada'!C212*'Energía Transada'!$I$16,0)</f>
        <v>64.482802942169101</v>
      </c>
    </row>
    <row r="213" spans="1:5" x14ac:dyDescent="0.2">
      <c r="A213" s="8">
        <v>204</v>
      </c>
      <c r="B213" s="9">
        <f>$I$3*'Punto de Medida'!C213</f>
        <v>246.62136377019999</v>
      </c>
      <c r="C213" s="20">
        <f>$I$4*'Punto de Medida'!D213</f>
        <v>291.80675273000003</v>
      </c>
      <c r="D213" s="9">
        <f ca="1">IF($I$13="SI",B213,'Energía Transada'!B213*'Energía Transada'!$I$15)</f>
        <v>246.62136377019999</v>
      </c>
      <c r="E213" s="20">
        <f ca="1">IF($I$13="SI",'Energía Transada'!C213*'Energía Transada'!$I$16,0)</f>
        <v>49.735188251886349</v>
      </c>
    </row>
    <row r="214" spans="1:5" x14ac:dyDescent="0.2">
      <c r="A214" s="8">
        <v>205</v>
      </c>
      <c r="B214" s="9">
        <f>$I$3*'Punto de Medida'!C214</f>
        <v>260.2985760789</v>
      </c>
      <c r="C214" s="20">
        <f>$I$4*'Punto de Medida'!D214</f>
        <v>408.48678396000003</v>
      </c>
      <c r="D214" s="9">
        <f ca="1">IF($I$13="SI",B214,'Energía Transada'!B214*'Energía Transada'!$I$15)</f>
        <v>260.2985760789</v>
      </c>
      <c r="E214" s="20">
        <f ca="1">IF($I$13="SI",'Energía Transada'!C214*'Energía Transada'!$I$16,0)</f>
        <v>69.621990953225691</v>
      </c>
    </row>
    <row r="215" spans="1:5" x14ac:dyDescent="0.2">
      <c r="A215" s="8">
        <v>206</v>
      </c>
      <c r="B215" s="9">
        <f>$I$3*'Punto de Medida'!C215</f>
        <v>259.68450683459997</v>
      </c>
      <c r="C215" s="20">
        <f>$I$4*'Punto de Medida'!D215</f>
        <v>384.70860878000002</v>
      </c>
      <c r="D215" s="9">
        <f ca="1">IF($I$13="SI",B215,'Energía Transada'!B215*'Energía Transada'!$I$15)</f>
        <v>259.68450683459997</v>
      </c>
      <c r="E215" s="20">
        <f ca="1">IF($I$13="SI",'Energía Transada'!C215*'Energía Transada'!$I$16,0)</f>
        <v>65.569267677291549</v>
      </c>
    </row>
    <row r="216" spans="1:5" x14ac:dyDescent="0.2">
      <c r="A216" s="8">
        <v>207</v>
      </c>
      <c r="B216" s="9">
        <f>$I$3*'Punto de Medida'!C216</f>
        <v>550.37116123750002</v>
      </c>
      <c r="C216" s="20">
        <f>$I$4*'Punto de Medida'!D216</f>
        <v>322.03484721999996</v>
      </c>
      <c r="D216" s="9">
        <f ca="1">IF($I$13="SI",B216,'Energía Transada'!B216*'Energía Transada'!$I$15)</f>
        <v>550.37116123750002</v>
      </c>
      <c r="E216" s="20">
        <f ca="1">IF($I$13="SI",'Energía Transada'!C216*'Energía Transada'!$I$16,0)</f>
        <v>54.887227935310001</v>
      </c>
    </row>
    <row r="217" spans="1:5" x14ac:dyDescent="0.2">
      <c r="A217" s="8">
        <v>208</v>
      </c>
      <c r="B217" s="9">
        <f>$I$3*'Punto de Medida'!C217</f>
        <v>812.92264529999989</v>
      </c>
      <c r="C217" s="20">
        <f>$I$4*'Punto de Medida'!D217</f>
        <v>352.05669958999999</v>
      </c>
      <c r="D217" s="9">
        <f ca="1">IF($I$13="SI",B217,'Energía Transada'!B217*'Energía Transada'!$I$15)</f>
        <v>812.92264529999989</v>
      </c>
      <c r="E217" s="20">
        <f ca="1">IF($I$13="SI",'Energía Transada'!C217*'Energía Transada'!$I$16,0)</f>
        <v>60.004115962482743</v>
      </c>
    </row>
    <row r="218" spans="1:5" x14ac:dyDescent="0.2">
      <c r="A218" s="8">
        <v>209</v>
      </c>
      <c r="B218" s="9">
        <f>$I$3*'Punto de Medida'!C218</f>
        <v>701.71858320000001</v>
      </c>
      <c r="C218" s="20">
        <f>$I$4*'Punto de Medida'!D218</f>
        <v>336.23869788999997</v>
      </c>
      <c r="D218" s="9">
        <f ca="1">IF($I$13="SI",B218,'Energía Transada'!B218*'Energía Transada'!$I$15)</f>
        <v>701.71858320000001</v>
      </c>
      <c r="E218" s="20">
        <f ca="1">IF($I$13="SI",'Energía Transada'!C218*'Energía Transada'!$I$16,0)</f>
        <v>57.308114979098782</v>
      </c>
    </row>
    <row r="219" spans="1:5" x14ac:dyDescent="0.2">
      <c r="A219" s="8">
        <v>210</v>
      </c>
      <c r="B219" s="9">
        <f>$I$3*'Punto de Medida'!C219</f>
        <v>668.23734159999992</v>
      </c>
      <c r="C219" s="20">
        <f>$I$4*'Punto de Medida'!D219</f>
        <v>349.19805329999997</v>
      </c>
      <c r="D219" s="9">
        <f ca="1">IF($I$13="SI",B219,'Energía Transada'!B219*'Energía Transada'!$I$15)</f>
        <v>668.23734159999992</v>
      </c>
      <c r="E219" s="20">
        <f ca="1">IF($I$13="SI",'Energía Transada'!C219*'Energía Transada'!$I$16,0)</f>
        <v>59.51689176342434</v>
      </c>
    </row>
    <row r="220" spans="1:5" x14ac:dyDescent="0.2">
      <c r="A220" s="8">
        <v>211</v>
      </c>
      <c r="B220" s="9">
        <f>$I$3*'Punto de Medida'!C220</f>
        <v>706.54812449999997</v>
      </c>
      <c r="C220" s="20">
        <f>$I$4*'Punto de Medida'!D220</f>
        <v>498.89951587999997</v>
      </c>
      <c r="D220" s="9">
        <f ca="1">IF($I$13="SI",B220,'Energía Transada'!B220*'Energía Transada'!$I$15)</f>
        <v>706.54812449999997</v>
      </c>
      <c r="E220" s="20">
        <f ca="1">IF($I$13="SI",'Energía Transada'!C220*'Energía Transada'!$I$16,0)</f>
        <v>85.031827087378446</v>
      </c>
    </row>
    <row r="221" spans="1:5" x14ac:dyDescent="0.2">
      <c r="A221" s="8">
        <v>212</v>
      </c>
      <c r="B221" s="9">
        <f>$I$3*'Punto de Medida'!C221</f>
        <v>684.5210616999999</v>
      </c>
      <c r="C221" s="20">
        <f>$I$4*'Punto de Medida'!D221</f>
        <v>679.17288164999991</v>
      </c>
      <c r="D221" s="9">
        <f ca="1">IF($I$13="SI",B221,'Energía Transada'!B221*'Energía Transada'!$I$15)</f>
        <v>684.5210616999999</v>
      </c>
      <c r="E221" s="20">
        <f ca="1">IF($I$13="SI",'Energía Transada'!C221*'Energía Transada'!$I$16,0)</f>
        <v>115.7574004316938</v>
      </c>
    </row>
    <row r="222" spans="1:5" x14ac:dyDescent="0.2">
      <c r="A222" s="8">
        <v>213</v>
      </c>
      <c r="B222" s="9">
        <f>$I$3*'Punto de Medida'!C222</f>
        <v>546.37156067599994</v>
      </c>
      <c r="C222" s="20">
        <f>$I$4*'Punto de Medida'!D222</f>
        <v>977.29216382000004</v>
      </c>
      <c r="D222" s="9">
        <f ca="1">IF($I$13="SI",B222,'Energía Transada'!B222*'Energía Transada'!$I$15)</f>
        <v>546.37156067599994</v>
      </c>
      <c r="E222" s="20">
        <f ca="1">IF($I$13="SI",'Energía Transada'!C222*'Energía Transada'!$I$16,0)</f>
        <v>166.56848852862066</v>
      </c>
    </row>
    <row r="223" spans="1:5" x14ac:dyDescent="0.2">
      <c r="A223" s="8">
        <v>214</v>
      </c>
      <c r="B223" s="9">
        <f>$I$3*'Punto de Medida'!C223</f>
        <v>616.30156389999991</v>
      </c>
      <c r="C223" s="20">
        <f>$I$4*'Punto de Medida'!D223</f>
        <v>1052.55572846</v>
      </c>
      <c r="D223" s="9">
        <f ca="1">IF($I$13="SI",B223,'Energía Transada'!B223*'Energía Transada'!$I$15)</f>
        <v>616.30156389999991</v>
      </c>
      <c r="E223" s="20">
        <f ca="1">IF($I$13="SI",'Energía Transada'!C223*'Energía Transada'!$I$16,0)</f>
        <v>179.39631900498364</v>
      </c>
    </row>
    <row r="224" spans="1:5" x14ac:dyDescent="0.2">
      <c r="A224" s="8">
        <v>215</v>
      </c>
      <c r="B224" s="9">
        <f>$I$3*'Punto de Medida'!C224</f>
        <v>671.45835115099999</v>
      </c>
      <c r="C224" s="20">
        <f>$I$4*'Punto de Medida'!D224</f>
        <v>557.22294015</v>
      </c>
      <c r="D224" s="9">
        <f ca="1">IF($I$13="SI",B224,'Energía Transada'!B224*'Energía Transada'!$I$15)</f>
        <v>671.45835115099999</v>
      </c>
      <c r="E224" s="20">
        <f ca="1">IF($I$13="SI",'Energía Transada'!C224*'Energía Transada'!$I$16,0)</f>
        <v>94.972400629372672</v>
      </c>
    </row>
    <row r="225" spans="1:5" x14ac:dyDescent="0.2">
      <c r="A225" s="8">
        <v>216</v>
      </c>
      <c r="B225" s="9">
        <f>$I$3*'Punto de Medida'!C225</f>
        <v>587.83857949999992</v>
      </c>
      <c r="C225" s="20">
        <f>$I$4*'Punto de Medida'!D225</f>
        <v>25.147558292999996</v>
      </c>
      <c r="D225" s="9">
        <f ca="1">IF($I$13="SI",B225,'Energía Transada'!B225*'Energía Transada'!$I$15)</f>
        <v>587.83857949999992</v>
      </c>
      <c r="E225" s="20">
        <f ca="1">IF($I$13="SI",'Energía Transada'!C225*'Energía Transada'!$I$16,0)</f>
        <v>4.2861192692647947</v>
      </c>
    </row>
    <row r="226" spans="1:5" x14ac:dyDescent="0.2">
      <c r="A226" s="8">
        <v>217</v>
      </c>
      <c r="B226" s="9">
        <f>$I$3*'Punto de Medida'!C226</f>
        <v>605.54395509999995</v>
      </c>
      <c r="C226" s="20">
        <f>$I$4*'Punto de Medida'!D226</f>
        <v>1.9515409331999998</v>
      </c>
      <c r="D226" s="9">
        <f ca="1">IF($I$13="SI",B226,'Energía Transada'!B226*'Energía Transada'!$I$15)</f>
        <v>605.54395509999995</v>
      </c>
      <c r="E226" s="20">
        <f ca="1">IF($I$13="SI",'Energía Transada'!C226*'Energía Transada'!$I$16,0)</f>
        <v>0.33261826460805338</v>
      </c>
    </row>
    <row r="227" spans="1:5" x14ac:dyDescent="0.2">
      <c r="A227" s="8">
        <v>218</v>
      </c>
      <c r="B227" s="9">
        <f>$I$3*'Punto de Medida'!C227</f>
        <v>437.61705165180001</v>
      </c>
      <c r="C227" s="20">
        <f>$I$4*'Punto de Medida'!D227</f>
        <v>0.1190176761</v>
      </c>
      <c r="D227" s="9">
        <f ca="1">IF($I$13="SI",B227,'Energía Transada'!B227*'Energía Transada'!$I$15)</f>
        <v>437.61705165180001</v>
      </c>
      <c r="E227" s="20">
        <f ca="1">IF($I$13="SI",'Energía Transada'!C227*'Energía Transada'!$I$16,0)</f>
        <v>2.0285228051636437E-2</v>
      </c>
    </row>
    <row r="228" spans="1:5" x14ac:dyDescent="0.2">
      <c r="A228" s="8">
        <v>219</v>
      </c>
      <c r="B228" s="9">
        <f>$I$3*'Punto de Medida'!C228</f>
        <v>489.62783770000004</v>
      </c>
      <c r="C228" s="20">
        <f>$I$4*'Punto de Medida'!D228</f>
        <v>0.91968521240000001</v>
      </c>
      <c r="D228" s="9">
        <f ca="1">IF($I$13="SI",B228,'Energía Transada'!B228*'Energía Transada'!$I$15)</f>
        <v>489.62783770000004</v>
      </c>
      <c r="E228" s="20">
        <f ca="1">IF($I$13="SI",'Energía Transada'!C228*'Energía Transada'!$I$16,0)</f>
        <v>0.15675002974832658</v>
      </c>
    </row>
    <row r="229" spans="1:5" x14ac:dyDescent="0.2">
      <c r="A229" s="8">
        <v>220</v>
      </c>
      <c r="B229" s="9">
        <f>$I$3*'Punto de Medida'!C229</f>
        <v>714.01628579999999</v>
      </c>
      <c r="C229" s="20">
        <f>$I$4*'Punto de Medida'!D229</f>
        <v>148.06976269539999</v>
      </c>
      <c r="D229" s="9">
        <f ca="1">IF($I$13="SI",B229,'Energía Transada'!B229*'Energía Transada'!$I$15)</f>
        <v>714.01628579999999</v>
      </c>
      <c r="E229" s="20">
        <f ca="1">IF($I$13="SI",'Energía Transada'!C229*'Energía Transada'!$I$16,0)</f>
        <v>25.236830378911073</v>
      </c>
    </row>
    <row r="230" spans="1:5" x14ac:dyDescent="0.2">
      <c r="A230" s="8">
        <v>221</v>
      </c>
      <c r="B230" s="9">
        <f>$I$3*'Punto de Medida'!C230</f>
        <v>651.73338339999998</v>
      </c>
      <c r="C230" s="20">
        <f>$I$4*'Punto de Medida'!D230</f>
        <v>749.33906531999992</v>
      </c>
      <c r="D230" s="9">
        <f ca="1">IF($I$13="SI",B230,'Energía Transada'!B230*'Energía Transada'!$I$15)</f>
        <v>651.73338339999998</v>
      </c>
      <c r="E230" s="20">
        <f ca="1">IF($I$13="SI",'Energía Transada'!C230*'Energía Transada'!$I$16,0)</f>
        <v>127.71643949126219</v>
      </c>
    </row>
    <row r="231" spans="1:5" x14ac:dyDescent="0.2">
      <c r="A231" s="8">
        <v>222</v>
      </c>
      <c r="B231" s="9">
        <f>$I$3*'Punto de Medida'!C231</f>
        <v>572.33285639999997</v>
      </c>
      <c r="C231" s="20">
        <f>$I$4*'Punto de Medida'!D231</f>
        <v>654.98649344</v>
      </c>
      <c r="D231" s="9">
        <f ca="1">IF($I$13="SI",B231,'Energía Transada'!B231*'Energía Transada'!$I$15)</f>
        <v>572.33285639999997</v>
      </c>
      <c r="E231" s="20">
        <f ca="1">IF($I$13="SI",'Energía Transada'!C231*'Energía Transada'!$I$16,0)</f>
        <v>111.63510182309865</v>
      </c>
    </row>
    <row r="232" spans="1:5" x14ac:dyDescent="0.2">
      <c r="A232" s="8">
        <v>223</v>
      </c>
      <c r="B232" s="9">
        <f>$I$3*'Punto de Medida'!C232</f>
        <v>332.02056113949993</v>
      </c>
      <c r="C232" s="20">
        <f>$I$4*'Punto de Medida'!D232</f>
        <v>411.17077181000002</v>
      </c>
      <c r="D232" s="9">
        <f ca="1">IF($I$13="SI",B232,'Energía Transada'!B232*'Energía Transada'!$I$15)</f>
        <v>332.02056113949993</v>
      </c>
      <c r="E232" s="20">
        <f ca="1">IF($I$13="SI",'Energía Transada'!C232*'Energía Transada'!$I$16,0)</f>
        <v>70.07944658006322</v>
      </c>
    </row>
    <row r="233" spans="1:5" x14ac:dyDescent="0.2">
      <c r="A233" s="8">
        <v>224</v>
      </c>
      <c r="B233" s="9">
        <f>$I$3*'Punto de Medida'!C233</f>
        <v>260.03316069570002</v>
      </c>
      <c r="C233" s="20">
        <f>$I$4*'Punto de Medida'!D233</f>
        <v>671.57852803999992</v>
      </c>
      <c r="D233" s="9">
        <f ca="1">IF($I$13="SI",B233,'Energía Transada'!B233*'Energía Transada'!$I$15)</f>
        <v>260.03316069570002</v>
      </c>
      <c r="E233" s="20">
        <f ca="1">IF($I$13="SI",'Energía Transada'!C233*'Energía Transada'!$I$16,0)</f>
        <v>114.463028033142</v>
      </c>
    </row>
    <row r="234" spans="1:5" x14ac:dyDescent="0.2">
      <c r="A234" s="8">
        <v>225</v>
      </c>
      <c r="B234" s="9">
        <f>$I$3*'Punto de Medida'!C234</f>
        <v>214.51457439550001</v>
      </c>
      <c r="C234" s="20">
        <f>$I$4*'Punto de Medida'!D234</f>
        <v>529.56044642999996</v>
      </c>
      <c r="D234" s="9">
        <f ca="1">IF($I$13="SI",B234,'Energía Transada'!B234*'Energía Transada'!$I$15)</f>
        <v>214.51457439550001</v>
      </c>
      <c r="E234" s="20">
        <f ca="1">IF($I$13="SI",'Energía Transada'!C234*'Energía Transada'!$I$16,0)</f>
        <v>90.257638822767689</v>
      </c>
    </row>
    <row r="235" spans="1:5" x14ac:dyDescent="0.2">
      <c r="A235" s="8">
        <v>226</v>
      </c>
      <c r="B235" s="9">
        <f>$I$3*'Punto de Medida'!C235</f>
        <v>122.48173751989999</v>
      </c>
      <c r="C235" s="20">
        <f>$I$4*'Punto de Medida'!D235</f>
        <v>174.88252552</v>
      </c>
      <c r="D235" s="9">
        <f ca="1">IF($I$13="SI",B235,'Energía Transada'!B235*'Energía Transada'!$I$15)</f>
        <v>122.48173751989999</v>
      </c>
      <c r="E235" s="20">
        <f ca="1">IF($I$13="SI",'Energía Transada'!C235*'Energía Transada'!$I$16,0)</f>
        <v>29.80676508452957</v>
      </c>
    </row>
    <row r="236" spans="1:5" x14ac:dyDescent="0.2">
      <c r="A236" s="8">
        <v>227</v>
      </c>
      <c r="B236" s="9">
        <f>$I$3*'Punto de Medida'!C236</f>
        <v>46.936370914699999</v>
      </c>
      <c r="C236" s="20">
        <f>$I$4*'Punto de Medida'!D236</f>
        <v>147.73067965179999</v>
      </c>
      <c r="D236" s="9">
        <f ca="1">IF($I$13="SI",B236,'Energía Transada'!B236*'Energía Transada'!$I$15)</f>
        <v>46.936370914699999</v>
      </c>
      <c r="E236" s="20">
        <f ca="1">IF($I$13="SI",'Energía Transada'!C236*'Energía Transada'!$I$16,0)</f>
        <v>25.179037477106391</v>
      </c>
    </row>
    <row r="237" spans="1:5" x14ac:dyDescent="0.2">
      <c r="A237" s="8">
        <v>228</v>
      </c>
      <c r="B237" s="9">
        <f>$I$3*'Punto de Medida'!C237</f>
        <v>32.370502184599999</v>
      </c>
      <c r="C237" s="20">
        <f>$I$4*'Punto de Medida'!D237</f>
        <v>20.388982371599997</v>
      </c>
      <c r="D237" s="9">
        <f ca="1">IF($I$13="SI",B237,'Energía Transada'!B237*'Energía Transada'!$I$15)</f>
        <v>32.370502184599999</v>
      </c>
      <c r="E237" s="20">
        <f ca="1">IF($I$13="SI",'Energía Transada'!C237*'Energía Transada'!$I$16,0)</f>
        <v>3.4750733731449586</v>
      </c>
    </row>
    <row r="238" spans="1:5" x14ac:dyDescent="0.2">
      <c r="A238" s="8">
        <v>229</v>
      </c>
      <c r="B238" s="9">
        <f>$I$3*'Punto de Medida'!C238</f>
        <v>54.280411005599994</v>
      </c>
      <c r="C238" s="20">
        <f>$I$4*'Punto de Medida'!D238</f>
        <v>3.1343788417000003</v>
      </c>
      <c r="D238" s="9">
        <f ca="1">IF($I$13="SI",B238,'Energía Transada'!B238*'Energía Transada'!$I$15)</f>
        <v>54.280411005599994</v>
      </c>
      <c r="E238" s="20">
        <f ca="1">IF($I$13="SI",'Energía Transada'!C238*'Energía Transada'!$I$16,0)</f>
        <v>0.53421972002449958</v>
      </c>
    </row>
    <row r="239" spans="1:5" x14ac:dyDescent="0.2">
      <c r="A239" s="8">
        <v>230</v>
      </c>
      <c r="B239" s="9">
        <f>$I$3*'Punto de Medida'!C239</f>
        <v>185.4960463914</v>
      </c>
      <c r="C239" s="20">
        <f>$I$4*'Punto de Medida'!D239</f>
        <v>205.74378913690001</v>
      </c>
      <c r="D239" s="9">
        <f ca="1">IF($I$13="SI",B239,'Energía Transada'!B239*'Energía Transada'!$I$15)</f>
        <v>185.4960463914</v>
      </c>
      <c r="E239" s="20">
        <f ca="1">IF($I$13="SI",'Energía Transada'!C239*'Energía Transada'!$I$16,0)</f>
        <v>35.066721344341694</v>
      </c>
    </row>
    <row r="240" spans="1:5" x14ac:dyDescent="0.2">
      <c r="A240" s="8">
        <v>231</v>
      </c>
      <c r="B240" s="9">
        <f>$I$3*'Punto de Medida'!C240</f>
        <v>144.8027760789</v>
      </c>
      <c r="C240" s="20">
        <f>$I$4*'Punto de Medida'!D240</f>
        <v>631.8944444</v>
      </c>
      <c r="D240" s="9">
        <f ca="1">IF($I$13="SI",B240,'Energía Transada'!B240*'Energía Transada'!$I$15)</f>
        <v>144.8027760789</v>
      </c>
      <c r="E240" s="20">
        <f ca="1">IF($I$13="SI",'Energía Transada'!C240*'Energía Transada'!$I$16,0)</f>
        <v>107.69932105249787</v>
      </c>
    </row>
    <row r="241" spans="1:5" x14ac:dyDescent="0.2">
      <c r="A241" s="8">
        <v>232</v>
      </c>
      <c r="B241" s="9">
        <f>$I$3*'Punto de Medida'!C241</f>
        <v>158.64440945609999</v>
      </c>
      <c r="C241" s="20">
        <f>$I$4*'Punto de Medida'!D241</f>
        <v>783.21821253000007</v>
      </c>
      <c r="D241" s="9">
        <f ca="1">IF($I$13="SI",B241,'Energía Transada'!B241*'Energía Transada'!$I$15)</f>
        <v>158.64440945609999</v>
      </c>
      <c r="E241" s="20">
        <f ca="1">IF($I$13="SI",'Energía Transada'!C241*'Energía Transada'!$I$16,0)</f>
        <v>133.49076016252437</v>
      </c>
    </row>
    <row r="242" spans="1:5" x14ac:dyDescent="0.2">
      <c r="A242" s="8">
        <v>233</v>
      </c>
      <c r="B242" s="9">
        <f>$I$3*'Punto de Medida'!C242</f>
        <v>295.2486997689</v>
      </c>
      <c r="C242" s="20">
        <f>$I$4*'Punto de Medida'!D242</f>
        <v>839.23543338000002</v>
      </c>
      <c r="D242" s="9">
        <f ca="1">IF($I$13="SI",B242,'Energía Transada'!B242*'Energía Transada'!$I$15)</f>
        <v>295.2486997689</v>
      </c>
      <c r="E242" s="20">
        <f ca="1">IF($I$13="SI",'Energía Transada'!C242*'Energía Transada'!$I$16,0)</f>
        <v>143.03826719674322</v>
      </c>
    </row>
    <row r="243" spans="1:5" x14ac:dyDescent="0.2">
      <c r="A243" s="8">
        <v>234</v>
      </c>
      <c r="B243" s="9">
        <f>$I$3*'Punto de Medida'!C243</f>
        <v>355.59183042360002</v>
      </c>
      <c r="C243" s="20">
        <f>$I$4*'Punto de Medida'!D243</f>
        <v>1065.0001983399998</v>
      </c>
      <c r="D243" s="9">
        <f ca="1">IF($I$13="SI",B243,'Energía Transada'!B243*'Energía Transada'!$I$15)</f>
        <v>355.59183042360002</v>
      </c>
      <c r="E243" s="20">
        <f ca="1">IF($I$13="SI",'Energía Transada'!C243*'Energía Transada'!$I$16,0)</f>
        <v>181.51733932540574</v>
      </c>
    </row>
    <row r="244" spans="1:5" x14ac:dyDescent="0.2">
      <c r="A244" s="8">
        <v>235</v>
      </c>
      <c r="B244" s="9">
        <f>$I$3*'Punto de Medida'!C244</f>
        <v>377.41553056439994</v>
      </c>
      <c r="C244" s="20">
        <f>$I$4*'Punto de Medida'!D244</f>
        <v>1126.4258054499999</v>
      </c>
      <c r="D244" s="9">
        <f ca="1">IF($I$13="SI",B244,'Energía Transada'!B244*'Energía Transada'!$I$15)</f>
        <v>377.41553056439994</v>
      </c>
      <c r="E244" s="20">
        <f ca="1">IF($I$13="SI",'Energía Transada'!C244*'Energía Transada'!$I$16,0)</f>
        <v>191.98664514002812</v>
      </c>
    </row>
    <row r="245" spans="1:5" x14ac:dyDescent="0.2">
      <c r="A245" s="8">
        <v>236</v>
      </c>
      <c r="B245" s="9">
        <f>$I$3*'Punto de Medida'!C245</f>
        <v>300.39391595709998</v>
      </c>
      <c r="C245" s="20">
        <f>$I$4*'Punto de Medida'!D245</f>
        <v>1091.8236600499999</v>
      </c>
      <c r="D245" s="9">
        <f ca="1">IF($I$13="SI",B245,'Energía Transada'!B245*'Energía Transada'!$I$15)</f>
        <v>300.39391595709998</v>
      </c>
      <c r="E245" s="20">
        <f ca="1">IF($I$13="SI",'Energía Transada'!C245*'Energía Transada'!$I$16,0)</f>
        <v>186.08909753604763</v>
      </c>
    </row>
    <row r="246" spans="1:5" x14ac:dyDescent="0.2">
      <c r="A246" s="8">
        <v>237</v>
      </c>
      <c r="B246" s="9">
        <f>$I$3*'Punto de Medida'!C246</f>
        <v>316.9253323794</v>
      </c>
      <c r="C246" s="20">
        <f>$I$4*'Punto de Medida'!D246</f>
        <v>956.95744589999993</v>
      </c>
      <c r="D246" s="9">
        <f ca="1">IF($I$13="SI",B246,'Energía Transada'!B246*'Energía Transada'!$I$15)</f>
        <v>316.9253323794</v>
      </c>
      <c r="E246" s="20">
        <f ca="1">IF($I$13="SI",'Energía Transada'!C246*'Energía Transada'!$I$16,0)</f>
        <v>163.10266392264936</v>
      </c>
    </row>
    <row r="247" spans="1:5" x14ac:dyDescent="0.2">
      <c r="A247" s="8">
        <v>238</v>
      </c>
      <c r="B247" s="9">
        <f>$I$3*'Punto de Medida'!C247</f>
        <v>189.95894689489998</v>
      </c>
      <c r="C247" s="20">
        <f>$I$4*'Punto de Medida'!D247</f>
        <v>539.31771750999997</v>
      </c>
      <c r="D247" s="9">
        <f ca="1">IF($I$13="SI",B247,'Energía Transada'!B247*'Energía Transada'!$I$15)</f>
        <v>189.95894689489998</v>
      </c>
      <c r="E247" s="20">
        <f ca="1">IF($I$13="SI",'Energía Transada'!C247*'Energía Transada'!$I$16,0)</f>
        <v>91.920656245937138</v>
      </c>
    </row>
    <row r="248" spans="1:5" x14ac:dyDescent="0.2">
      <c r="A248" s="8">
        <v>239</v>
      </c>
      <c r="B248" s="9">
        <f>$I$3*'Punto de Medida'!C248</f>
        <v>178.55947097820001</v>
      </c>
      <c r="C248" s="20">
        <f>$I$4*'Punto de Medida'!D248</f>
        <v>263.20940708000001</v>
      </c>
      <c r="D248" s="9">
        <f ca="1">IF($I$13="SI",B248,'Energía Transada'!B248*'Energía Transada'!$I$15)</f>
        <v>178.55947097820001</v>
      </c>
      <c r="E248" s="20">
        <f ca="1">IF($I$13="SI",'Energía Transada'!C248*'Energía Transada'!$I$16,0)</f>
        <v>44.861091418620049</v>
      </c>
    </row>
    <row r="249" spans="1:5" x14ac:dyDescent="0.2">
      <c r="A249" s="8">
        <v>240</v>
      </c>
      <c r="B249" s="9">
        <f>$I$3*'Punto de Medida'!C249</f>
        <v>12.4714929523</v>
      </c>
      <c r="C249" s="20">
        <f>$I$4*'Punto de Medida'!D249</f>
        <v>131.90091035879999</v>
      </c>
      <c r="D249" s="9">
        <f ca="1">IF($I$13="SI",B249,'Energía Transada'!B249*'Energía Transada'!$I$15)</f>
        <v>12.4714929523</v>
      </c>
      <c r="E249" s="20">
        <f ca="1">IF($I$13="SI",'Energía Transada'!C249*'Energía Transada'!$I$16,0)</f>
        <v>22.481030839474716</v>
      </c>
    </row>
    <row r="250" spans="1:5" x14ac:dyDescent="0.2">
      <c r="A250" s="8">
        <v>241</v>
      </c>
      <c r="B250" s="9">
        <f>$I$3*'Punto de Medida'!C250</f>
        <v>0</v>
      </c>
      <c r="C250" s="20">
        <f>$I$4*'Punto de Medida'!D250</f>
        <v>136.49797885700002</v>
      </c>
      <c r="D250" s="9">
        <f ca="1">IF($I$13="SI",B250,'Energía Transada'!B250*'Energía Transada'!$I$15)</f>
        <v>0</v>
      </c>
      <c r="E250" s="20">
        <f ca="1">IF($I$13="SI",'Energía Transada'!C250*'Energía Transada'!$I$16,0)</f>
        <v>23.264549606692366</v>
      </c>
    </row>
    <row r="251" spans="1:5" x14ac:dyDescent="0.2">
      <c r="A251" s="8">
        <v>242</v>
      </c>
      <c r="B251" s="9">
        <f>$I$3*'Punto de Medida'!C251</f>
        <v>0</v>
      </c>
      <c r="C251" s="20">
        <f>$I$4*'Punto de Medida'!D251</f>
        <v>91.166605484599998</v>
      </c>
      <c r="D251" s="9">
        <f ca="1">IF($I$13="SI",B251,'Energía Transada'!B251*'Energía Transada'!$I$15)</f>
        <v>0</v>
      </c>
      <c r="E251" s="20">
        <f ca="1">IF($I$13="SI",'Energía Transada'!C251*'Energía Transada'!$I$16,0)</f>
        <v>15.53832542818974</v>
      </c>
    </row>
    <row r="252" spans="1:5" x14ac:dyDescent="0.2">
      <c r="A252" s="8">
        <v>243</v>
      </c>
      <c r="B252" s="9">
        <f>$I$3*'Punto de Medida'!C252</f>
        <v>68.41408290679999</v>
      </c>
      <c r="C252" s="20">
        <f>$I$4*'Punto de Medida'!D252</f>
        <v>255.8162007821</v>
      </c>
      <c r="D252" s="9">
        <f ca="1">IF($I$13="SI",B252,'Energía Transada'!B252*'Energía Transada'!$I$15)</f>
        <v>68.41408290679999</v>
      </c>
      <c r="E252" s="20">
        <f ca="1">IF($I$13="SI",'Energía Transada'!C252*'Energía Transada'!$I$16,0)</f>
        <v>43.601002323453315</v>
      </c>
    </row>
    <row r="253" spans="1:5" x14ac:dyDescent="0.2">
      <c r="A253" s="8">
        <v>244</v>
      </c>
      <c r="B253" s="9">
        <f>$I$3*'Punto de Medida'!C253</f>
        <v>193.26673853909998</v>
      </c>
      <c r="C253" s="20">
        <f>$I$4*'Punto de Medida'!D253</f>
        <v>360.03933247999998</v>
      </c>
      <c r="D253" s="9">
        <f ca="1">IF($I$13="SI",B253,'Energía Transada'!B253*'Energía Transada'!$I$15)</f>
        <v>193.26673853909998</v>
      </c>
      <c r="E253" s="20">
        <f ca="1">IF($I$13="SI",'Energía Transada'!C253*'Energía Transada'!$I$16,0)</f>
        <v>61.364666209574509</v>
      </c>
    </row>
    <row r="254" spans="1:5" x14ac:dyDescent="0.2">
      <c r="A254" s="8">
        <v>245</v>
      </c>
      <c r="B254" s="9">
        <f>$I$3*'Punto de Medida'!C254</f>
        <v>622.35116199999993</v>
      </c>
      <c r="C254" s="20">
        <f>$I$4*'Punto de Medida'!D254</f>
        <v>289.57415979999996</v>
      </c>
      <c r="D254" s="9">
        <f ca="1">IF($I$13="SI",B254,'Energía Transada'!B254*'Energía Transada'!$I$15)</f>
        <v>622.35116199999993</v>
      </c>
      <c r="E254" s="20">
        <f ca="1">IF($I$13="SI",'Energía Transada'!C254*'Energía Transada'!$I$16,0)</f>
        <v>49.35466782655498</v>
      </c>
    </row>
    <row r="255" spans="1:5" x14ac:dyDescent="0.2">
      <c r="A255" s="8">
        <v>246</v>
      </c>
      <c r="B255" s="9">
        <f>$I$3*'Punto de Medida'!C255</f>
        <v>798.18313849999993</v>
      </c>
      <c r="C255" s="20">
        <f>$I$4*'Punto de Medida'!D255</f>
        <v>410.10745171000002</v>
      </c>
      <c r="D255" s="9">
        <f ca="1">IF($I$13="SI",B255,'Energía Transada'!B255*'Energía Transada'!$I$15)</f>
        <v>798.18313849999993</v>
      </c>
      <c r="E255" s="20">
        <f ca="1">IF($I$13="SI",'Energía Transada'!C255*'Energía Transada'!$I$16,0)</f>
        <v>69.898215594656776</v>
      </c>
    </row>
    <row r="256" spans="1:5" x14ac:dyDescent="0.2">
      <c r="A256" s="8">
        <v>247</v>
      </c>
      <c r="B256" s="9">
        <f>$I$3*'Punto de Medida'!C256</f>
        <v>358.5308794275</v>
      </c>
      <c r="C256" s="20">
        <f>$I$4*'Punto de Medida'!D256</f>
        <v>610.01100125000005</v>
      </c>
      <c r="D256" s="9">
        <f ca="1">IF($I$13="SI",B256,'Energía Transada'!B256*'Energía Transada'!$I$15)</f>
        <v>358.5308794275</v>
      </c>
      <c r="E256" s="20">
        <f ca="1">IF($I$13="SI",'Energía Transada'!C256*'Energía Transada'!$I$16,0)</f>
        <v>103.96953360076009</v>
      </c>
    </row>
    <row r="257" spans="1:5" x14ac:dyDescent="0.2">
      <c r="A257" s="8">
        <v>248</v>
      </c>
      <c r="B257" s="9">
        <f>$I$3*'Punto de Medida'!C257</f>
        <v>351.87839111149992</v>
      </c>
      <c r="C257" s="20">
        <f>$I$4*'Punto de Medida'!D257</f>
        <v>480.76068692999996</v>
      </c>
      <c r="D257" s="9">
        <f ca="1">IF($I$13="SI",B257,'Energía Transada'!B257*'Energía Transada'!$I$15)</f>
        <v>351.87839111149992</v>
      </c>
      <c r="E257" s="20">
        <f ca="1">IF($I$13="SI",'Energía Transada'!C257*'Energía Transada'!$I$16,0)</f>
        <v>81.94026712840882</v>
      </c>
    </row>
    <row r="258" spans="1:5" x14ac:dyDescent="0.2">
      <c r="A258" s="8">
        <v>249</v>
      </c>
      <c r="B258" s="9">
        <f>$I$3*'Punto de Medida'!C258</f>
        <v>355.4137443850999</v>
      </c>
      <c r="C258" s="20">
        <f>$I$4*'Punto de Medida'!D258</f>
        <v>398.51880559999995</v>
      </c>
      <c r="D258" s="9">
        <f ca="1">IF($I$13="SI",B258,'Energía Transada'!B258*'Energía Transada'!$I$15)</f>
        <v>355.4137443850999</v>
      </c>
      <c r="E258" s="20">
        <f ca="1">IF($I$13="SI",'Energía Transada'!C258*'Energía Transada'!$I$16,0)</f>
        <v>67.923060837362186</v>
      </c>
    </row>
    <row r="259" spans="1:5" x14ac:dyDescent="0.2">
      <c r="A259" s="8">
        <v>250</v>
      </c>
      <c r="B259" s="9">
        <f>$I$3*'Punto de Medida'!C259</f>
        <v>375.07306328120006</v>
      </c>
      <c r="C259" s="20">
        <f>$I$4*'Punto de Medida'!D259</f>
        <v>407.47686906999996</v>
      </c>
      <c r="D259" s="9">
        <f ca="1">IF($I$13="SI",B259,'Energía Transada'!B259*'Energía Transada'!$I$15)</f>
        <v>375.07306328120006</v>
      </c>
      <c r="E259" s="20">
        <f ca="1">IF($I$13="SI",'Energía Transada'!C259*'Energía Transada'!$I$16,0)</f>
        <v>69.449862286899005</v>
      </c>
    </row>
    <row r="260" spans="1:5" x14ac:dyDescent="0.2">
      <c r="A260" s="8">
        <v>251</v>
      </c>
      <c r="B260" s="9">
        <f>$I$3*'Punto de Medida'!C260</f>
        <v>414.51785158029998</v>
      </c>
      <c r="C260" s="20">
        <f>$I$4*'Punto de Medida'!D260</f>
        <v>261.08397367999999</v>
      </c>
      <c r="D260" s="9">
        <f ca="1">IF($I$13="SI",B260,'Energía Transada'!B260*'Energía Transada'!$I$15)</f>
        <v>414.51785158029998</v>
      </c>
      <c r="E260" s="20">
        <f ca="1">IF($I$13="SI",'Energía Transada'!C260*'Energía Transada'!$I$16,0)</f>
        <v>44.498835133332314</v>
      </c>
    </row>
    <row r="261" spans="1:5" x14ac:dyDescent="0.2">
      <c r="A261" s="8">
        <v>252</v>
      </c>
      <c r="B261" s="9">
        <f>$I$3*'Punto de Medida'!C261</f>
        <v>504.32244796339995</v>
      </c>
      <c r="C261" s="20">
        <f>$I$4*'Punto de Medida'!D261</f>
        <v>284.45186272000001</v>
      </c>
      <c r="D261" s="9">
        <f ca="1">IF($I$13="SI",B261,'Energía Transada'!B261*'Energía Transada'!$I$15)</f>
        <v>504.32244796339995</v>
      </c>
      <c r="E261" s="20">
        <f ca="1">IF($I$13="SI",'Energía Transada'!C261*'Energía Transada'!$I$16,0)</f>
        <v>48.481629738256849</v>
      </c>
    </row>
    <row r="262" spans="1:5" x14ac:dyDescent="0.2">
      <c r="A262" s="8">
        <v>253</v>
      </c>
      <c r="B262" s="9">
        <f>$I$3*'Punto de Medida'!C262</f>
        <v>662.47482984999999</v>
      </c>
      <c r="C262" s="20">
        <f>$I$4*'Punto de Medida'!D262</f>
        <v>305.14140570000001</v>
      </c>
      <c r="D262" s="9">
        <f ca="1">IF($I$13="SI",B262,'Energía Transada'!B262*'Energía Transada'!$I$15)</f>
        <v>662.47482984999999</v>
      </c>
      <c r="E262" s="20">
        <f ca="1">IF($I$13="SI",'Energía Transada'!C262*'Energía Transada'!$I$16,0)</f>
        <v>52.00793029617401</v>
      </c>
    </row>
    <row r="263" spans="1:5" x14ac:dyDescent="0.2">
      <c r="A263" s="8">
        <v>254</v>
      </c>
      <c r="B263" s="9">
        <f>$I$3*'Punto de Medida'!C263</f>
        <v>979.83776877499997</v>
      </c>
      <c r="C263" s="20">
        <f>$I$4*'Punto de Medida'!D263</f>
        <v>267.31256587000001</v>
      </c>
      <c r="D263" s="9">
        <f ca="1">IF($I$13="SI",B263,'Energía Transada'!B263*'Energía Transada'!$I$15)</f>
        <v>979.83776877499997</v>
      </c>
      <c r="E263" s="20">
        <f ca="1">IF($I$13="SI",'Energía Transada'!C263*'Energía Transada'!$I$16,0)</f>
        <v>45.56042881550632</v>
      </c>
    </row>
    <row r="264" spans="1:5" x14ac:dyDescent="0.2">
      <c r="A264" s="8">
        <v>255</v>
      </c>
      <c r="B264" s="9">
        <f>$I$3*'Punto de Medida'!C264</f>
        <v>1059.1139697999999</v>
      </c>
      <c r="C264" s="20">
        <f>$I$4*'Punto de Medida'!D264</f>
        <v>238.33451360999996</v>
      </c>
      <c r="D264" s="9">
        <f ca="1">IF($I$13="SI",B264,'Energía Transada'!B264*'Energía Transada'!$I$15)</f>
        <v>1059.1139697999999</v>
      </c>
      <c r="E264" s="20">
        <f ca="1">IF($I$13="SI",'Energía Transada'!C264*'Energía Transada'!$I$16,0)</f>
        <v>40.621444810370463</v>
      </c>
    </row>
    <row r="265" spans="1:5" x14ac:dyDescent="0.2">
      <c r="A265" s="8">
        <v>256</v>
      </c>
      <c r="B265" s="9">
        <f>$I$3*'Punto de Medida'!C265</f>
        <v>951.40221650000001</v>
      </c>
      <c r="C265" s="20">
        <f>$I$4*'Punto de Medida'!D265</f>
        <v>137.07246311009999</v>
      </c>
      <c r="D265" s="9">
        <f ca="1">IF($I$13="SI",B265,'Energía Transada'!B265*'Energía Transada'!$I$15)</f>
        <v>951.40221650000001</v>
      </c>
      <c r="E265" s="20">
        <f ca="1">IF($I$13="SI",'Energía Transada'!C265*'Energía Transada'!$I$16,0)</f>
        <v>23.362464004520259</v>
      </c>
    </row>
    <row r="266" spans="1:5" x14ac:dyDescent="0.2">
      <c r="A266" s="8">
        <v>257</v>
      </c>
      <c r="B266" s="9">
        <f>$I$3*'Punto de Medida'!C266</f>
        <v>882.9258544999999</v>
      </c>
      <c r="C266" s="20">
        <f>$I$4*'Punto de Medida'!D266</f>
        <v>98.455673303899985</v>
      </c>
      <c r="D266" s="9">
        <f ca="1">IF($I$13="SI",B266,'Energía Transada'!B266*'Energía Transada'!$I$15)</f>
        <v>882.9258544999999</v>
      </c>
      <c r="E266" s="20">
        <f ca="1">IF($I$13="SI",'Energía Transada'!C266*'Energía Transada'!$I$16,0)</f>
        <v>16.780665287641462</v>
      </c>
    </row>
    <row r="267" spans="1:5" x14ac:dyDescent="0.2">
      <c r="A267" s="8">
        <v>258</v>
      </c>
      <c r="B267" s="9">
        <f>$I$3*'Punto de Medida'!C267</f>
        <v>947.13317330000007</v>
      </c>
      <c r="C267" s="20">
        <f>$I$4*'Punto de Medida'!D267</f>
        <v>179.42198448940002</v>
      </c>
      <c r="D267" s="9">
        <f ca="1">IF($I$13="SI",B267,'Energía Transada'!B267*'Energía Transada'!$I$15)</f>
        <v>947.13317330000007</v>
      </c>
      <c r="E267" s="20">
        <f ca="1">IF($I$13="SI",'Energía Transada'!C267*'Energía Transada'!$I$16,0)</f>
        <v>30.580464953681407</v>
      </c>
    </row>
    <row r="268" spans="1:5" x14ac:dyDescent="0.2">
      <c r="A268" s="8">
        <v>259</v>
      </c>
      <c r="B268" s="9">
        <f>$I$3*'Punto de Medida'!C268</f>
        <v>957.84366999999997</v>
      </c>
      <c r="C268" s="20">
        <f>$I$4*'Punto de Medida'!D268</f>
        <v>242.50797789580002</v>
      </c>
      <c r="D268" s="9">
        <f ca="1">IF($I$13="SI",B268,'Energía Transada'!B268*'Energía Transada'!$I$15)</f>
        <v>957.84366999999997</v>
      </c>
      <c r="E268" s="20">
        <f ca="1">IF($I$13="SI",'Energía Transada'!C268*'Energía Transada'!$I$16,0)</f>
        <v>41.332764990506412</v>
      </c>
    </row>
    <row r="269" spans="1:5" x14ac:dyDescent="0.2">
      <c r="A269" s="8">
        <v>260</v>
      </c>
      <c r="B269" s="9">
        <f>$I$3*'Punto de Medida'!C269</f>
        <v>645.18144437499996</v>
      </c>
      <c r="C269" s="20">
        <f>$I$4*'Punto de Medida'!D269</f>
        <v>189.1584117198</v>
      </c>
      <c r="D269" s="9">
        <f ca="1">IF($I$13="SI",B269,'Energía Transada'!B269*'Energía Transada'!$I$15)</f>
        <v>645.18144437499996</v>
      </c>
      <c r="E269" s="20">
        <f ca="1">IF($I$13="SI",'Energía Transada'!C269*'Energía Transada'!$I$16,0)</f>
        <v>32.239929776460166</v>
      </c>
    </row>
    <row r="270" spans="1:5" x14ac:dyDescent="0.2">
      <c r="A270" s="8">
        <v>261</v>
      </c>
      <c r="B270" s="9">
        <f>$I$3*'Punto de Medida'!C270</f>
        <v>292.17990003979997</v>
      </c>
      <c r="C270" s="20">
        <f>$I$4*'Punto de Medida'!D270</f>
        <v>245.45980991999997</v>
      </c>
      <c r="D270" s="9">
        <f ca="1">IF($I$13="SI",B270,'Energía Transada'!B270*'Energía Transada'!$I$15)</f>
        <v>292.17990003979997</v>
      </c>
      <c r="E270" s="20">
        <f ca="1">IF($I$13="SI",'Energía Transada'!C270*'Energía Transada'!$I$16,0)</f>
        <v>41.835871652837049</v>
      </c>
    </row>
    <row r="271" spans="1:5" x14ac:dyDescent="0.2">
      <c r="A271" s="8">
        <v>262</v>
      </c>
      <c r="B271" s="9">
        <f>$I$3*'Punto de Medida'!C271</f>
        <v>100.40787263099999</v>
      </c>
      <c r="C271" s="20">
        <f>$I$4*'Punto de Medida'!D271</f>
        <v>317.46491973999997</v>
      </c>
      <c r="D271" s="9">
        <f ca="1">IF($I$13="SI",B271,'Energía Transada'!B271*'Energía Transada'!$I$15)</f>
        <v>100.40787263099999</v>
      </c>
      <c r="E271" s="20">
        <f ca="1">IF($I$13="SI",'Energía Transada'!C271*'Energía Transada'!$I$16,0)</f>
        <v>54.108335050245181</v>
      </c>
    </row>
    <row r="272" spans="1:5" x14ac:dyDescent="0.2">
      <c r="A272" s="8">
        <v>263</v>
      </c>
      <c r="B272" s="9">
        <f>$I$3*'Punto de Medida'!C272</f>
        <v>81.854975197400009</v>
      </c>
      <c r="C272" s="20">
        <f>$I$4*'Punto de Medida'!D272</f>
        <v>205.8775426599</v>
      </c>
      <c r="D272" s="9">
        <f ca="1">IF($I$13="SI",B272,'Energía Transada'!B272*'Energía Transada'!$I$15)</f>
        <v>81.854975197400009</v>
      </c>
      <c r="E272" s="20">
        <f ca="1">IF($I$13="SI",'Energía Transada'!C272*'Energía Transada'!$I$16,0)</f>
        <v>35.08951813222793</v>
      </c>
    </row>
    <row r="273" spans="1:5" x14ac:dyDescent="0.2">
      <c r="A273" s="8">
        <v>264</v>
      </c>
      <c r="B273" s="9">
        <f>$I$3*'Punto de Medida'!C273</f>
        <v>134.86177597790001</v>
      </c>
      <c r="C273" s="20">
        <f>$I$4*'Punto de Medida'!D273</f>
        <v>109.14026174429999</v>
      </c>
      <c r="D273" s="9">
        <f ca="1">IF($I$13="SI",B273,'Energía Transada'!B273*'Energía Transada'!$I$15)</f>
        <v>134.86177597790001</v>
      </c>
      <c r="E273" s="20">
        <f ca="1">IF($I$13="SI",'Energía Transada'!C273*'Energía Transada'!$I$16,0)</f>
        <v>18.601733554587675</v>
      </c>
    </row>
    <row r="274" spans="1:5" x14ac:dyDescent="0.2">
      <c r="A274" s="8">
        <v>265</v>
      </c>
      <c r="B274" s="9">
        <f>$I$3*'Punto de Medida'!C274</f>
        <v>158.0022135177</v>
      </c>
      <c r="C274" s="20">
        <f>$I$4*'Punto de Medida'!D274</f>
        <v>95.605055854299991</v>
      </c>
      <c r="D274" s="9">
        <f ca="1">IF($I$13="SI",B274,'Energía Transada'!B274*'Energía Transada'!$I$15)</f>
        <v>158.0022135177</v>
      </c>
      <c r="E274" s="20">
        <f ca="1">IF($I$13="SI",'Energía Transada'!C274*'Energía Transada'!$I$16,0)</f>
        <v>16.294809514381996</v>
      </c>
    </row>
    <row r="275" spans="1:5" x14ac:dyDescent="0.2">
      <c r="A275" s="8">
        <v>266</v>
      </c>
      <c r="B275" s="9">
        <f>$I$3*'Punto de Medida'!C275</f>
        <v>257.09172129040002</v>
      </c>
      <c r="C275" s="20">
        <f>$I$4*'Punto de Medida'!D275</f>
        <v>105.9871826315</v>
      </c>
      <c r="D275" s="9">
        <f ca="1">IF($I$13="SI",B275,'Energía Transada'!B275*'Energía Transada'!$I$15)</f>
        <v>257.09172129040002</v>
      </c>
      <c r="E275" s="20">
        <f ca="1">IF($I$13="SI",'Energía Transada'!C275*'Energía Transada'!$I$16,0)</f>
        <v>18.064326583086579</v>
      </c>
    </row>
    <row r="276" spans="1:5" x14ac:dyDescent="0.2">
      <c r="A276" s="8">
        <v>267</v>
      </c>
      <c r="B276" s="9">
        <f>$I$3*'Punto de Medida'!C276</f>
        <v>269.13696939580001</v>
      </c>
      <c r="C276" s="20">
        <f>$I$4*'Punto de Medida'!D276</f>
        <v>174.84608610780001</v>
      </c>
      <c r="D276" s="9">
        <f ca="1">IF($I$13="SI",B276,'Energía Transada'!B276*'Energía Transada'!$I$15)</f>
        <v>269.13696939580001</v>
      </c>
      <c r="E276" s="20">
        <f ca="1">IF($I$13="SI",'Energía Transada'!C276*'Energía Transada'!$I$16,0)</f>
        <v>29.800554395405346</v>
      </c>
    </row>
    <row r="277" spans="1:5" x14ac:dyDescent="0.2">
      <c r="A277" s="8">
        <v>268</v>
      </c>
      <c r="B277" s="9">
        <f>$I$3*'Punto de Medida'!C277</f>
        <v>238.17807633139998</v>
      </c>
      <c r="C277" s="20">
        <f>$I$4*'Punto de Medida'!D277</f>
        <v>177.92874128600002</v>
      </c>
      <c r="D277" s="9">
        <f ca="1">IF($I$13="SI",B277,'Energía Transada'!B277*'Energía Transada'!$I$15)</f>
        <v>238.17807633139998</v>
      </c>
      <c r="E277" s="20">
        <f ca="1">IF($I$13="SI",'Energía Transada'!C277*'Energía Transada'!$I$16,0)</f>
        <v>30.325958397091657</v>
      </c>
    </row>
    <row r="278" spans="1:5" x14ac:dyDescent="0.2">
      <c r="A278" s="8">
        <v>269</v>
      </c>
      <c r="B278" s="9">
        <f>$I$3*'Punto de Medida'!C278</f>
        <v>246.9150181654</v>
      </c>
      <c r="C278" s="20">
        <f>$I$4*'Punto de Medida'!D278</f>
        <v>69.146268028400002</v>
      </c>
      <c r="D278" s="9">
        <f ca="1">IF($I$13="SI",B278,'Energía Transada'!B278*'Energía Transada'!$I$15)</f>
        <v>246.9150181654</v>
      </c>
      <c r="E278" s="20">
        <f ca="1">IF($I$13="SI",'Energía Transada'!C278*'Energía Transada'!$I$16,0)</f>
        <v>11.785205877294654</v>
      </c>
    </row>
    <row r="279" spans="1:5" x14ac:dyDescent="0.2">
      <c r="A279" s="8">
        <v>270</v>
      </c>
      <c r="B279" s="9">
        <f>$I$3*'Punto de Medida'!C279</f>
        <v>287.55771948609998</v>
      </c>
      <c r="C279" s="20">
        <f>$I$4*'Punto de Medida'!D279</f>
        <v>8.9588671988000002</v>
      </c>
      <c r="D279" s="9">
        <f ca="1">IF($I$13="SI",B279,'Energía Transada'!B279*'Energía Transada'!$I$15)</f>
        <v>287.55771948609998</v>
      </c>
      <c r="E279" s="20">
        <f ca="1">IF($I$13="SI",'Energía Transada'!C279*'Energía Transada'!$I$16,0)</f>
        <v>1.5269384360965801</v>
      </c>
    </row>
    <row r="280" spans="1:5" x14ac:dyDescent="0.2">
      <c r="A280" s="8">
        <v>271</v>
      </c>
      <c r="B280" s="9">
        <f>$I$3*'Punto de Medida'!C280</f>
        <v>274.05123173359999</v>
      </c>
      <c r="C280" s="20">
        <f>$I$4*'Punto de Medida'!D280</f>
        <v>0</v>
      </c>
      <c r="D280" s="9">
        <f ca="1">IF($I$13="SI",B280,'Energía Transada'!B280*'Energía Transada'!$I$15)</f>
        <v>274.05123173359999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$I$3*'Punto de Medida'!C281</f>
        <v>236.77032884119998</v>
      </c>
      <c r="C281" s="20">
        <f>$I$4*'Punto de Medida'!D281</f>
        <v>0</v>
      </c>
      <c r="D281" s="9">
        <f ca="1">IF($I$13="SI",B281,'Energía Transada'!B281*'Energía Transada'!$I$15)</f>
        <v>236.77032884119998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$I$3*'Punto de Medida'!C282</f>
        <v>181.24242805459997</v>
      </c>
      <c r="C282" s="20">
        <f>$I$4*'Punto de Medida'!D282</f>
        <v>3.04991116E-2</v>
      </c>
      <c r="D282" s="9">
        <f ca="1">IF($I$13="SI",B282,'Energía Transada'!B282*'Energía Transada'!$I$15)</f>
        <v>181.24242805459997</v>
      </c>
      <c r="E282" s="20">
        <f ca="1">IF($I$13="SI",'Energía Transada'!C282*'Energía Transada'!$I$16,0)</f>
        <v>5.1982315102379172E-3</v>
      </c>
    </row>
    <row r="283" spans="1:5" x14ac:dyDescent="0.2">
      <c r="A283" s="8">
        <v>274</v>
      </c>
      <c r="B283" s="9">
        <f>$I$3*'Punto de Medida'!C283</f>
        <v>103.6965435036</v>
      </c>
      <c r="C283" s="20">
        <f>$I$4*'Punto de Medida'!D283</f>
        <v>1.5175069518000002</v>
      </c>
      <c r="D283" s="9">
        <f ca="1">IF($I$13="SI",B283,'Energía Transada'!B283*'Energía Transada'!$I$15)</f>
        <v>103.6965435036</v>
      </c>
      <c r="E283" s="20">
        <f ca="1">IF($I$13="SI",'Energía Transada'!C283*'Energía Transada'!$I$16,0)</f>
        <v>0.25864204037509908</v>
      </c>
    </row>
    <row r="284" spans="1:5" x14ac:dyDescent="0.2">
      <c r="A284" s="8">
        <v>275</v>
      </c>
      <c r="B284" s="9">
        <f>$I$3*'Punto de Medida'!C284</f>
        <v>141.98865256029998</v>
      </c>
      <c r="C284" s="20">
        <f>$I$4*'Punto de Medida'!D284</f>
        <v>1.9333668700000001E-2</v>
      </c>
      <c r="D284" s="9">
        <f ca="1">IF($I$13="SI",B284,'Energía Transada'!B284*'Energía Transada'!$I$15)</f>
        <v>141.98865256029998</v>
      </c>
      <c r="E284" s="20">
        <f ca="1">IF($I$13="SI",'Energía Transada'!C284*'Energía Transada'!$I$16,0)</f>
        <v>3.2952069936634009E-3</v>
      </c>
    </row>
    <row r="285" spans="1:5" x14ac:dyDescent="0.2">
      <c r="A285" s="8">
        <v>276</v>
      </c>
      <c r="B285" s="9">
        <f>$I$3*'Punto de Medida'!C285</f>
        <v>266.79180942549999</v>
      </c>
      <c r="C285" s="20">
        <f>$I$4*'Punto de Medida'!D285</f>
        <v>1.52644253E-2</v>
      </c>
      <c r="D285" s="9">
        <f ca="1">IF($I$13="SI",B285,'Energía Transada'!B285*'Energía Transada'!$I$15)</f>
        <v>266.79180942549999</v>
      </c>
      <c r="E285" s="20">
        <f ca="1">IF($I$13="SI",'Energía Transada'!C285*'Energía Transada'!$I$16,0)</f>
        <v>2.6016500946254737E-3</v>
      </c>
    </row>
    <row r="286" spans="1:5" x14ac:dyDescent="0.2">
      <c r="A286" s="8">
        <v>277</v>
      </c>
      <c r="B286" s="9">
        <f>$I$3*'Punto de Medida'!C286</f>
        <v>367.09076486260005</v>
      </c>
      <c r="C286" s="20">
        <f>$I$4*'Punto de Medida'!D286</f>
        <v>0</v>
      </c>
      <c r="D286" s="9">
        <f ca="1">IF($I$13="SI",B286,'Energía Transada'!B286*'Energía Transada'!$I$15)</f>
        <v>367.09076486260005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$I$3*'Punto de Medida'!C287</f>
        <v>483.00396432979994</v>
      </c>
      <c r="C287" s="20">
        <f>$I$4*'Punto de Medida'!D287</f>
        <v>1.9765830676</v>
      </c>
      <c r="D287" s="9">
        <f ca="1">IF($I$13="SI",B287,'Energía Transada'!B287*'Energía Transada'!$I$15)</f>
        <v>483.00396432979994</v>
      </c>
      <c r="E287" s="20">
        <f ca="1">IF($I$13="SI",'Energía Transada'!C287*'Energía Transada'!$I$16,0)</f>
        <v>0.33688641555713522</v>
      </c>
    </row>
    <row r="288" spans="1:5" x14ac:dyDescent="0.2">
      <c r="A288" s="8">
        <v>279</v>
      </c>
      <c r="B288" s="9">
        <f>$I$3*'Punto de Medida'!C288</f>
        <v>550.31251470869995</v>
      </c>
      <c r="C288" s="20">
        <f>$I$4*'Punto de Medida'!D288</f>
        <v>3.7239908068999998</v>
      </c>
      <c r="D288" s="9">
        <f ca="1">IF($I$13="SI",B288,'Energía Transada'!B288*'Energía Transada'!$I$15)</f>
        <v>550.31251470869995</v>
      </c>
      <c r="E288" s="20">
        <f ca="1">IF($I$13="SI",'Energía Transada'!C288*'Energía Transada'!$I$16,0)</f>
        <v>0.63471246671538806</v>
      </c>
    </row>
    <row r="289" spans="1:5" x14ac:dyDescent="0.2">
      <c r="A289" s="8">
        <v>280</v>
      </c>
      <c r="B289" s="9">
        <f>$I$3*'Punto de Medida'!C289</f>
        <v>512.47904659999995</v>
      </c>
      <c r="C289" s="20">
        <f>$I$4*'Punto de Medida'!D289</f>
        <v>3.9342399338999998</v>
      </c>
      <c r="D289" s="9">
        <f ca="1">IF($I$13="SI",B289,'Energía Transada'!B289*'Energía Transada'!$I$15)</f>
        <v>512.47904659999995</v>
      </c>
      <c r="E289" s="20">
        <f ca="1">IF($I$13="SI",'Energía Transada'!C289*'Energía Transada'!$I$16,0)</f>
        <v>0.67054707236899713</v>
      </c>
    </row>
    <row r="290" spans="1:5" x14ac:dyDescent="0.2">
      <c r="A290" s="8">
        <v>281</v>
      </c>
      <c r="B290" s="9">
        <f>$I$3*'Punto de Medida'!C290</f>
        <v>466.17078125379993</v>
      </c>
      <c r="C290" s="20">
        <f>$I$4*'Punto de Medida'!D290</f>
        <v>0.65641050020000002</v>
      </c>
      <c r="D290" s="9">
        <f ca="1">IF($I$13="SI",B290,'Energía Transada'!B290*'Energía Transada'!$I$15)</f>
        <v>466.17078125379993</v>
      </c>
      <c r="E290" s="20">
        <f ca="1">IF($I$13="SI",'Energía Transada'!C290*'Energía Transada'!$I$16,0)</f>
        <v>0.11187780780443038</v>
      </c>
    </row>
    <row r="291" spans="1:5" x14ac:dyDescent="0.2">
      <c r="A291" s="8">
        <v>282</v>
      </c>
      <c r="B291" s="9">
        <f>$I$3*'Punto de Medida'!C291</f>
        <v>394.32433617929996</v>
      </c>
      <c r="C291" s="20">
        <f>$I$4*'Punto de Medida'!D291</f>
        <v>6.1415345000000003E-3</v>
      </c>
      <c r="D291" s="9">
        <f ca="1">IF($I$13="SI",B291,'Energía Transada'!B291*'Energía Transada'!$I$15)</f>
        <v>394.32433617929996</v>
      </c>
      <c r="E291" s="20">
        <f ca="1">IF($I$13="SI",'Energía Transada'!C291*'Energía Transada'!$I$16,0)</f>
        <v>1.0467556753067284E-3</v>
      </c>
    </row>
    <row r="292" spans="1:5" x14ac:dyDescent="0.2">
      <c r="A292" s="8">
        <v>283</v>
      </c>
      <c r="B292" s="9">
        <f>$I$3*'Punto de Medida'!C292</f>
        <v>357.39442764459994</v>
      </c>
      <c r="C292" s="20">
        <f>$I$4*'Punto de Medida'!D292</f>
        <v>57.040507514999994</v>
      </c>
      <c r="D292" s="9">
        <f ca="1">IF($I$13="SI",B292,'Energía Transada'!B292*'Energía Transada'!$I$15)</f>
        <v>357.39442764459994</v>
      </c>
      <c r="E292" s="20">
        <f ca="1">IF($I$13="SI",'Energía Transada'!C292*'Energía Transada'!$I$16,0)</f>
        <v>9.7219147696235098</v>
      </c>
    </row>
    <row r="293" spans="1:5" x14ac:dyDescent="0.2">
      <c r="A293" s="8">
        <v>284</v>
      </c>
      <c r="B293" s="9">
        <f>$I$3*'Punto de Medida'!C293</f>
        <v>308.99930323849998</v>
      </c>
      <c r="C293" s="20">
        <f>$I$4*'Punto de Medida'!D293</f>
        <v>413.85852228999994</v>
      </c>
      <c r="D293" s="9">
        <f ca="1">IF($I$13="SI",B293,'Energía Transada'!B293*'Energía Transada'!$I$15)</f>
        <v>308.99930323849998</v>
      </c>
      <c r="E293" s="20">
        <f ca="1">IF($I$13="SI",'Energía Transada'!C293*'Energía Transada'!$I$16,0)</f>
        <v>70.537543504984555</v>
      </c>
    </row>
    <row r="294" spans="1:5" x14ac:dyDescent="0.2">
      <c r="A294" s="8">
        <v>285</v>
      </c>
      <c r="B294" s="9">
        <f>$I$3*'Punto de Medida'!C294</f>
        <v>98.268214185700003</v>
      </c>
      <c r="C294" s="20">
        <f>$I$4*'Punto de Medida'!D294</f>
        <v>599.85293033999994</v>
      </c>
      <c r="D294" s="9">
        <f ca="1">IF($I$13="SI",B294,'Energía Transada'!B294*'Energía Transada'!$I$15)</f>
        <v>98.268214185700003</v>
      </c>
      <c r="E294" s="20">
        <f ca="1">IF($I$13="SI",'Energía Transada'!C294*'Energía Transada'!$I$16,0)</f>
        <v>102.23820434172707</v>
      </c>
    </row>
    <row r="295" spans="1:5" x14ac:dyDescent="0.2">
      <c r="A295" s="8">
        <v>286</v>
      </c>
      <c r="B295" s="9">
        <f>$I$3*'Punto de Medida'!C295</f>
        <v>120.1932567443</v>
      </c>
      <c r="C295" s="20">
        <f>$I$4*'Punto de Medida'!D295</f>
        <v>646.20677345999991</v>
      </c>
      <c r="D295" s="9">
        <f ca="1">IF($I$13="SI",B295,'Energía Transada'!B295*'Energía Transada'!$I$15)</f>
        <v>120.1932567443</v>
      </c>
      <c r="E295" s="20">
        <f ca="1">IF($I$13="SI",'Energía Transada'!C295*'Energía Transada'!$I$16,0)</f>
        <v>110.1386970212256</v>
      </c>
    </row>
    <row r="296" spans="1:5" x14ac:dyDescent="0.2">
      <c r="A296" s="8">
        <v>287</v>
      </c>
      <c r="B296" s="9">
        <f>$I$3*'Punto de Medida'!C296</f>
        <v>23.600603836999998</v>
      </c>
      <c r="C296" s="20">
        <f>$I$4*'Punto de Medida'!D296</f>
        <v>782.65311119</v>
      </c>
      <c r="D296" s="9">
        <f ca="1">IF($I$13="SI",B296,'Energía Transada'!B296*'Energía Transada'!$I$15)</f>
        <v>23.600603836999998</v>
      </c>
      <c r="E296" s="20">
        <f ca="1">IF($I$13="SI",'Energía Transada'!C296*'Energía Transada'!$I$16,0)</f>
        <v>133.39444497700052</v>
      </c>
    </row>
    <row r="297" spans="1:5" x14ac:dyDescent="0.2">
      <c r="A297" s="8">
        <v>288</v>
      </c>
      <c r="B297" s="9">
        <f>$I$3*'Punto de Medida'!C297</f>
        <v>4.3012040615999991</v>
      </c>
      <c r="C297" s="20">
        <f>$I$4*'Punto de Medida'!D297</f>
        <v>914.38563208999994</v>
      </c>
      <c r="D297" s="9">
        <f ca="1">IF($I$13="SI",B297,'Energía Transada'!B297*'Energía Transada'!$I$15)</f>
        <v>4.3012040615999991</v>
      </c>
      <c r="E297" s="20">
        <f ca="1">IF($I$13="SI",'Energía Transada'!C297*'Energía Transada'!$I$16,0)</f>
        <v>155.84677572179032</v>
      </c>
    </row>
    <row r="298" spans="1:5" x14ac:dyDescent="0.2">
      <c r="A298" s="8">
        <v>289</v>
      </c>
      <c r="B298" s="9">
        <f>$I$3*'Punto de Medida'!C298</f>
        <v>8.8031896000000005E-3</v>
      </c>
      <c r="C298" s="20">
        <f>$I$4*'Punto de Medida'!D298</f>
        <v>792.10147595000001</v>
      </c>
      <c r="D298" s="9">
        <f ca="1">IF($I$13="SI",B298,'Energía Transada'!B298*'Energía Transada'!$I$15)</f>
        <v>8.8031896000000005E-3</v>
      </c>
      <c r="E298" s="20">
        <f ca="1">IF($I$13="SI",'Energía Transada'!C298*'Energía Transada'!$I$16,0)</f>
        <v>135.00481278245667</v>
      </c>
    </row>
    <row r="299" spans="1:5" x14ac:dyDescent="0.2">
      <c r="A299" s="8">
        <v>290</v>
      </c>
      <c r="B299" s="9">
        <f>$I$3*'Punto de Medida'!C299</f>
        <v>7.6057420819000008</v>
      </c>
      <c r="C299" s="20">
        <f>$I$4*'Punto de Medida'!D299</f>
        <v>751.60981899000001</v>
      </c>
      <c r="D299" s="9">
        <f ca="1">IF($I$13="SI",B299,'Energía Transada'!B299*'Energía Transada'!$I$15)</f>
        <v>7.6057420819000008</v>
      </c>
      <c r="E299" s="20">
        <f ca="1">IF($I$13="SI",'Energía Transada'!C299*'Energía Transada'!$I$16,0)</f>
        <v>128.10346398673579</v>
      </c>
    </row>
    <row r="300" spans="1:5" x14ac:dyDescent="0.2">
      <c r="A300" s="8">
        <v>291</v>
      </c>
      <c r="B300" s="9">
        <f>$I$3*'Punto de Medida'!C300</f>
        <v>0</v>
      </c>
      <c r="C300" s="20">
        <f>$I$4*'Punto de Medida'!D300</f>
        <v>769.51449425999999</v>
      </c>
      <c r="D300" s="9">
        <f ca="1">IF($I$13="SI",B300,'Energía Transada'!B300*'Energía Transada'!$I$15)</f>
        <v>0</v>
      </c>
      <c r="E300" s="20">
        <f ca="1">IF($I$13="SI",'Energía Transada'!C300*'Energía Transada'!$I$16,0)</f>
        <v>131.15511507709382</v>
      </c>
    </row>
    <row r="301" spans="1:5" x14ac:dyDescent="0.2">
      <c r="A301" s="8">
        <v>292</v>
      </c>
      <c r="B301" s="9">
        <f>$I$3*'Punto de Medida'!C301</f>
        <v>0</v>
      </c>
      <c r="C301" s="20">
        <f>$I$4*'Punto de Medida'!D301</f>
        <v>809.47719785000004</v>
      </c>
      <c r="D301" s="9">
        <f ca="1">IF($I$13="SI",B301,'Energía Transada'!B301*'Energía Transada'!$I$15)</f>
        <v>0</v>
      </c>
      <c r="E301" s="20">
        <f ca="1">IF($I$13="SI",'Energía Transada'!C301*'Energía Transada'!$I$16,0)</f>
        <v>137.96630970336076</v>
      </c>
    </row>
    <row r="302" spans="1:5" x14ac:dyDescent="0.2">
      <c r="A302" s="8">
        <v>293</v>
      </c>
      <c r="B302" s="9">
        <f>$I$3*'Punto de Medida'!C302</f>
        <v>0</v>
      </c>
      <c r="C302" s="20">
        <f>$I$4*'Punto de Medida'!D302</f>
        <v>814.7604001599999</v>
      </c>
      <c r="D302" s="9">
        <f ca="1">IF($I$13="SI",B302,'Energía Transada'!B302*'Energía Transada'!$I$15)</f>
        <v>0</v>
      </c>
      <c r="E302" s="20">
        <f ca="1">IF($I$13="SI",'Energía Transada'!C302*'Energía Transada'!$I$16,0)</f>
        <v>138.86677228348404</v>
      </c>
    </row>
    <row r="303" spans="1:5" x14ac:dyDescent="0.2">
      <c r="A303" s="8">
        <v>294</v>
      </c>
      <c r="B303" s="9">
        <f>$I$3*'Punto de Medida'!C303</f>
        <v>0</v>
      </c>
      <c r="C303" s="20">
        <f>$I$4*'Punto de Medida'!D303</f>
        <v>710.20895028999996</v>
      </c>
      <c r="D303" s="9">
        <f ca="1">IF($I$13="SI",B303,'Energía Transada'!B303*'Energía Transada'!$I$15)</f>
        <v>0</v>
      </c>
      <c r="E303" s="20">
        <f ca="1">IF($I$13="SI",'Energía Transada'!C303*'Energía Transada'!$I$16,0)</f>
        <v>121.0471502471722</v>
      </c>
    </row>
    <row r="304" spans="1:5" x14ac:dyDescent="0.2">
      <c r="A304" s="8">
        <v>295</v>
      </c>
      <c r="B304" s="9">
        <f>$I$3*'Punto de Medida'!C304</f>
        <v>0</v>
      </c>
      <c r="C304" s="20">
        <f>$I$4*'Punto de Medida'!D304</f>
        <v>586.58354800999996</v>
      </c>
      <c r="D304" s="9">
        <f ca="1">IF($I$13="SI",B304,'Energía Transada'!B304*'Energía Transada'!$I$15)</f>
        <v>0</v>
      </c>
      <c r="E304" s="20">
        <f ca="1">IF($I$13="SI",'Energía Transada'!C304*'Energía Transada'!$I$16,0)</f>
        <v>99.976586945986256</v>
      </c>
    </row>
    <row r="305" spans="1:5" x14ac:dyDescent="0.2">
      <c r="A305" s="8">
        <v>296</v>
      </c>
      <c r="B305" s="9">
        <f>$I$3*'Punto de Medida'!C305</f>
        <v>0</v>
      </c>
      <c r="C305" s="20">
        <f>$I$4*'Punto de Medida'!D305</f>
        <v>448.80283427999996</v>
      </c>
      <c r="D305" s="9">
        <f ca="1">IF($I$13="SI",B305,'Energía Transada'!B305*'Energía Transada'!$I$15)</f>
        <v>0</v>
      </c>
      <c r="E305" s="20">
        <f ca="1">IF($I$13="SI",'Energía Transada'!C305*'Energía Transada'!$I$16,0)</f>
        <v>76.493409566670195</v>
      </c>
    </row>
    <row r="306" spans="1:5" x14ac:dyDescent="0.2">
      <c r="A306" s="8">
        <v>297</v>
      </c>
      <c r="B306" s="9">
        <f>$I$3*'Punto de Medida'!C306</f>
        <v>0</v>
      </c>
      <c r="C306" s="20">
        <f>$I$4*'Punto de Medida'!D306</f>
        <v>407.63645113000001</v>
      </c>
      <c r="D306" s="9">
        <f ca="1">IF($I$13="SI",B306,'Energía Transada'!B306*'Energía Transada'!$I$15)</f>
        <v>0</v>
      </c>
      <c r="E306" s="20">
        <f ca="1">IF($I$13="SI",'Energía Transada'!C306*'Energía Transada'!$I$16,0)</f>
        <v>69.47706125923763</v>
      </c>
    </row>
    <row r="307" spans="1:5" x14ac:dyDescent="0.2">
      <c r="A307" s="8">
        <v>298</v>
      </c>
      <c r="B307" s="9">
        <f>$I$3*'Punto de Medida'!C307</f>
        <v>0</v>
      </c>
      <c r="C307" s="20">
        <f>$I$4*'Punto de Medida'!D307</f>
        <v>258.13563628999998</v>
      </c>
      <c r="D307" s="9">
        <f ca="1">IF($I$13="SI",B307,'Energía Transada'!B307*'Energía Transada'!$I$15)</f>
        <v>0</v>
      </c>
      <c r="E307" s="20">
        <f ca="1">IF($I$13="SI",'Energía Transada'!C307*'Energía Transada'!$I$16,0)</f>
        <v>43.996324092207075</v>
      </c>
    </row>
    <row r="308" spans="1:5" x14ac:dyDescent="0.2">
      <c r="A308" s="8">
        <v>299</v>
      </c>
      <c r="B308" s="9">
        <f>$I$3*'Punto de Medida'!C308</f>
        <v>0</v>
      </c>
      <c r="C308" s="20">
        <f>$I$4*'Punto de Medida'!D308</f>
        <v>197.98142315000001</v>
      </c>
      <c r="D308" s="9">
        <f ca="1">IF($I$13="SI",B308,'Energía Transada'!B308*'Energía Transada'!$I$15)</f>
        <v>0</v>
      </c>
      <c r="E308" s="20">
        <f ca="1">IF($I$13="SI",'Energía Transada'!C308*'Energía Transada'!$I$16,0)</f>
        <v>33.743713120485673</v>
      </c>
    </row>
    <row r="309" spans="1:5" x14ac:dyDescent="0.2">
      <c r="A309" s="8">
        <v>300</v>
      </c>
      <c r="B309" s="9">
        <f>$I$3*'Punto de Medida'!C309</f>
        <v>0</v>
      </c>
      <c r="C309" s="20">
        <f>$I$4*'Punto de Medida'!D309</f>
        <v>110.59814346649999</v>
      </c>
      <c r="D309" s="9">
        <f ca="1">IF($I$13="SI",B309,'Energía Transada'!B309*'Energía Transada'!$I$15)</f>
        <v>0</v>
      </c>
      <c r="E309" s="20">
        <f ca="1">IF($I$13="SI",'Energía Transada'!C309*'Energía Transada'!$I$16,0)</f>
        <v>18.850213143302643</v>
      </c>
    </row>
    <row r="310" spans="1:5" x14ac:dyDescent="0.2">
      <c r="A310" s="8">
        <v>301</v>
      </c>
      <c r="B310" s="9">
        <f>$I$3*'Punto de Medida'!C310</f>
        <v>0</v>
      </c>
      <c r="C310" s="20">
        <f>$I$4*'Punto de Medida'!D310</f>
        <v>21.552360026700001</v>
      </c>
      <c r="D310" s="9">
        <f ca="1">IF($I$13="SI",B310,'Energía Transada'!B310*'Energía Transada'!$I$15)</f>
        <v>0</v>
      </c>
      <c r="E310" s="20">
        <f ca="1">IF($I$13="SI",'Energía Transada'!C310*'Energía Transada'!$I$16,0)</f>
        <v>3.6733580466253342</v>
      </c>
    </row>
    <row r="311" spans="1:5" x14ac:dyDescent="0.2">
      <c r="A311" s="8">
        <v>302</v>
      </c>
      <c r="B311" s="9">
        <f>$I$3*'Punto de Medida'!C311</f>
        <v>9.0036754999999996E-2</v>
      </c>
      <c r="C311" s="20">
        <f>$I$4*'Punto de Medida'!D311</f>
        <v>1.8883795641000001</v>
      </c>
      <c r="D311" s="9">
        <f ca="1">IF($I$13="SI",B311,'Energía Transada'!B311*'Energía Transada'!$I$15)</f>
        <v>9.0036754999999996E-2</v>
      </c>
      <c r="E311" s="20">
        <f ca="1">IF($I$13="SI",'Energía Transada'!C311*'Energía Transada'!$I$16,0)</f>
        <v>0.32185311762962837</v>
      </c>
    </row>
    <row r="312" spans="1:5" x14ac:dyDescent="0.2">
      <c r="A312" s="8">
        <v>303</v>
      </c>
      <c r="B312" s="9">
        <f>$I$3*'Punto de Medida'!C312</f>
        <v>0</v>
      </c>
      <c r="C312" s="20">
        <f>$I$4*'Punto de Medida'!D312</f>
        <v>1.7772720740999999</v>
      </c>
      <c r="D312" s="9">
        <f ca="1">IF($I$13="SI",B312,'Energía Transada'!B312*'Energía Transada'!$I$15)</f>
        <v>0</v>
      </c>
      <c r="E312" s="20">
        <f ca="1">IF($I$13="SI",'Energía Transada'!C312*'Energía Transada'!$I$16,0)</f>
        <v>0.30291609208225323</v>
      </c>
    </row>
    <row r="313" spans="1:5" x14ac:dyDescent="0.2">
      <c r="A313" s="8">
        <v>304</v>
      </c>
      <c r="B313" s="9">
        <f>$I$3*'Punto de Medida'!C313</f>
        <v>0</v>
      </c>
      <c r="C313" s="20">
        <f>$I$4*'Punto de Medida'!D313</f>
        <v>0.74814449710000008</v>
      </c>
      <c r="D313" s="9">
        <f ca="1">IF($I$13="SI",B313,'Energía Transada'!B313*'Energía Transada'!$I$15)</f>
        <v>0</v>
      </c>
      <c r="E313" s="20">
        <f ca="1">IF($I$13="SI",'Energía Transada'!C313*'Energía Transada'!$I$16,0)</f>
        <v>0.1275128387358116</v>
      </c>
    </row>
    <row r="314" spans="1:5" x14ac:dyDescent="0.2">
      <c r="A314" s="8">
        <v>305</v>
      </c>
      <c r="B314" s="9">
        <f>$I$3*'Punto de Medida'!C314</f>
        <v>6.0502101078999999</v>
      </c>
      <c r="C314" s="20">
        <f>$I$4*'Punto de Medida'!D314</f>
        <v>0.15489053879999998</v>
      </c>
      <c r="D314" s="9">
        <f ca="1">IF($I$13="SI",B314,'Energía Transada'!B314*'Energía Transada'!$I$15)</f>
        <v>6.0502101078999999</v>
      </c>
      <c r="E314" s="20">
        <f ca="1">IF($I$13="SI",'Energía Transada'!C314*'Energía Transada'!$I$16,0)</f>
        <v>2.6399355167705561E-2</v>
      </c>
    </row>
    <row r="315" spans="1:5" x14ac:dyDescent="0.2">
      <c r="A315" s="8">
        <v>306</v>
      </c>
      <c r="B315" s="9">
        <f>$I$3*'Punto de Medida'!C315</f>
        <v>99.272007282999994</v>
      </c>
      <c r="C315" s="20">
        <f>$I$4*'Punto de Medida'!D315</f>
        <v>2.0605765200000001E-2</v>
      </c>
      <c r="D315" s="9">
        <f ca="1">IF($I$13="SI",B315,'Energía Transada'!B315*'Energía Transada'!$I$15)</f>
        <v>99.272007282999994</v>
      </c>
      <c r="E315" s="20">
        <f ca="1">IF($I$13="SI",'Energía Transada'!C315*'Energía Transada'!$I$16,0)</f>
        <v>3.5120215749236423E-3</v>
      </c>
    </row>
    <row r="316" spans="1:5" x14ac:dyDescent="0.2">
      <c r="A316" s="8">
        <v>307</v>
      </c>
      <c r="B316" s="9">
        <f>$I$3*'Punto de Medida'!C316</f>
        <v>191.52346924429995</v>
      </c>
      <c r="C316" s="20">
        <f>$I$4*'Punto de Medida'!D316</f>
        <v>54.395326129200008</v>
      </c>
      <c r="D316" s="9">
        <f ca="1">IF($I$13="SI",B316,'Energía Transada'!B316*'Energía Transada'!$I$15)</f>
        <v>191.52346924429995</v>
      </c>
      <c r="E316" s="20">
        <f ca="1">IF($I$13="SI",'Energía Transada'!C316*'Energía Transada'!$I$16,0)</f>
        <v>9.2710732693759983</v>
      </c>
    </row>
    <row r="317" spans="1:5" x14ac:dyDescent="0.2">
      <c r="A317" s="8">
        <v>308</v>
      </c>
      <c r="B317" s="9">
        <f>$I$3*'Punto de Medida'!C317</f>
        <v>187.01191716759999</v>
      </c>
      <c r="C317" s="20">
        <f>$I$4*'Punto de Medida'!D317</f>
        <v>592.60234663999995</v>
      </c>
      <c r="D317" s="9">
        <f ca="1">IF($I$13="SI",B317,'Energía Transada'!B317*'Energía Transada'!$I$15)</f>
        <v>187.01191716759999</v>
      </c>
      <c r="E317" s="20">
        <f ca="1">IF($I$13="SI",'Energía Transada'!C317*'Energía Transada'!$I$16,0)</f>
        <v>101.0024236687924</v>
      </c>
    </row>
    <row r="318" spans="1:5" x14ac:dyDescent="0.2">
      <c r="A318" s="8">
        <v>309</v>
      </c>
      <c r="B318" s="9">
        <f>$I$3*'Punto de Medida'!C318</f>
        <v>243.33314352809998</v>
      </c>
      <c r="C318" s="20">
        <f>$I$4*'Punto de Medida'!D318</f>
        <v>679.12895413000001</v>
      </c>
      <c r="D318" s="9">
        <f ca="1">IF($I$13="SI",B318,'Energía Transada'!B318*'Energía Transada'!$I$15)</f>
        <v>243.33314352809998</v>
      </c>
      <c r="E318" s="20">
        <f ca="1">IF($I$13="SI",'Energía Transada'!C318*'Energía Transada'!$I$16,0)</f>
        <v>115.74991347857777</v>
      </c>
    </row>
    <row r="319" spans="1:5" x14ac:dyDescent="0.2">
      <c r="A319" s="8">
        <v>310</v>
      </c>
      <c r="B319" s="9">
        <f>$I$3*'Punto de Medida'!C319</f>
        <v>273.45285722789998</v>
      </c>
      <c r="C319" s="20">
        <f>$I$4*'Punto de Medida'!D319</f>
        <v>890.91824670000005</v>
      </c>
      <c r="D319" s="9">
        <f ca="1">IF($I$13="SI",B319,'Energía Transada'!B319*'Energía Transada'!$I$15)</f>
        <v>273.45285722789998</v>
      </c>
      <c r="E319" s="20">
        <f ca="1">IF($I$13="SI",'Energía Transada'!C319*'Energía Transada'!$I$16,0)</f>
        <v>151.84702307990699</v>
      </c>
    </row>
    <row r="320" spans="1:5" x14ac:dyDescent="0.2">
      <c r="A320" s="8">
        <v>311</v>
      </c>
      <c r="B320" s="9">
        <f>$I$3*'Punto de Medida'!C320</f>
        <v>139.77231840719998</v>
      </c>
      <c r="C320" s="20">
        <f>$I$4*'Punto de Medida'!D320</f>
        <v>937.50372646000005</v>
      </c>
      <c r="D320" s="9">
        <f ca="1">IF($I$13="SI",B320,'Energía Transada'!B320*'Energía Transada'!$I$15)</f>
        <v>139.77231840719998</v>
      </c>
      <c r="E320" s="20">
        <f ca="1">IF($I$13="SI",'Energía Transada'!C320*'Energía Transada'!$I$16,0)</f>
        <v>159.78699562677889</v>
      </c>
    </row>
    <row r="321" spans="1:5" x14ac:dyDescent="0.2">
      <c r="A321" s="8">
        <v>312</v>
      </c>
      <c r="B321" s="9">
        <f>$I$3*'Punto de Medida'!C321</f>
        <v>192.41932778219999</v>
      </c>
      <c r="C321" s="20">
        <f>$I$4*'Punto de Medida'!D321</f>
        <v>958.77063272999999</v>
      </c>
      <c r="D321" s="9">
        <f ca="1">IF($I$13="SI",B321,'Energía Transada'!B321*'Energía Transada'!$I$15)</f>
        <v>192.41932778219999</v>
      </c>
      <c r="E321" s="20">
        <f ca="1">IF($I$13="SI",'Energía Transada'!C321*'Energía Transada'!$I$16,0)</f>
        <v>163.41170128207378</v>
      </c>
    </row>
    <row r="322" spans="1:5" x14ac:dyDescent="0.2">
      <c r="A322" s="8">
        <v>313</v>
      </c>
      <c r="B322" s="9">
        <f>$I$3*'Punto de Medida'!C322</f>
        <v>155.33674060509998</v>
      </c>
      <c r="C322" s="20">
        <f>$I$4*'Punto de Medida'!D322</f>
        <v>930.34553191999998</v>
      </c>
      <c r="D322" s="9">
        <f ca="1">IF($I$13="SI",B322,'Energía Transada'!B322*'Energía Transada'!$I$15)</f>
        <v>155.33674060509998</v>
      </c>
      <c r="E322" s="20">
        <f ca="1">IF($I$13="SI",'Energía Transada'!C322*'Energía Transada'!$I$16,0)</f>
        <v>158.56696164997803</v>
      </c>
    </row>
    <row r="323" spans="1:5" x14ac:dyDescent="0.2">
      <c r="A323" s="8">
        <v>314</v>
      </c>
      <c r="B323" s="9">
        <f>$I$3*'Punto de Medida'!C323</f>
        <v>162.38040483899999</v>
      </c>
      <c r="C323" s="20">
        <f>$I$4*'Punto de Medida'!D323</f>
        <v>978.95414291999987</v>
      </c>
      <c r="D323" s="9">
        <f ca="1">IF($I$13="SI",B323,'Energía Transada'!B323*'Energía Transada'!$I$15)</f>
        <v>162.38040483899999</v>
      </c>
      <c r="E323" s="20">
        <f ca="1">IF($I$13="SI",'Energía Transada'!C323*'Energía Transada'!$I$16,0)</f>
        <v>166.85175422633284</v>
      </c>
    </row>
    <row r="324" spans="1:5" x14ac:dyDescent="0.2">
      <c r="A324" s="8">
        <v>315</v>
      </c>
      <c r="B324" s="9">
        <f>$I$3*'Punto de Medida'!C324</f>
        <v>146.34815544349999</v>
      </c>
      <c r="C324" s="20">
        <f>$I$4*'Punto de Medida'!D324</f>
        <v>1039.1589296</v>
      </c>
      <c r="D324" s="9">
        <f ca="1">IF($I$13="SI",B324,'Energía Transada'!B324*'Energía Transada'!$I$15)</f>
        <v>146.34815544349999</v>
      </c>
      <c r="E324" s="20">
        <f ca="1">IF($I$13="SI",'Energía Transada'!C324*'Energía Transada'!$I$16,0)</f>
        <v>177.11298489074107</v>
      </c>
    </row>
    <row r="325" spans="1:5" x14ac:dyDescent="0.2">
      <c r="A325" s="8">
        <v>316</v>
      </c>
      <c r="B325" s="9">
        <f>$I$3*'Punto de Medida'!C325</f>
        <v>121.02995442580001</v>
      </c>
      <c r="C325" s="20">
        <f>$I$4*'Punto de Medida'!D325</f>
        <v>844.07252482999991</v>
      </c>
      <c r="D325" s="9">
        <f ca="1">IF($I$13="SI",B325,'Energía Transada'!B325*'Energía Transada'!$I$15)</f>
        <v>121.02995442580001</v>
      </c>
      <c r="E325" s="20">
        <f ca="1">IF($I$13="SI",'Energía Transada'!C325*'Energía Transada'!$I$16,0)</f>
        <v>143.86269518412408</v>
      </c>
    </row>
    <row r="326" spans="1:5" x14ac:dyDescent="0.2">
      <c r="A326" s="8">
        <v>317</v>
      </c>
      <c r="B326" s="9">
        <f>$I$3*'Punto de Medida'!C326</f>
        <v>297.51681240969998</v>
      </c>
      <c r="C326" s="20">
        <f>$I$4*'Punto de Medida'!D326</f>
        <v>732.22601636999991</v>
      </c>
      <c r="D326" s="9">
        <f ca="1">IF($I$13="SI",B326,'Energía Transada'!B326*'Energía Transada'!$I$15)</f>
        <v>297.51681240969998</v>
      </c>
      <c r="E326" s="20">
        <f ca="1">IF($I$13="SI",'Energía Transada'!C326*'Energía Transada'!$I$16,0)</f>
        <v>124.79971222868402</v>
      </c>
    </row>
    <row r="327" spans="1:5" x14ac:dyDescent="0.2">
      <c r="A327" s="8">
        <v>318</v>
      </c>
      <c r="B327" s="9">
        <f>$I$3*'Punto de Medida'!C327</f>
        <v>373.57450748039997</v>
      </c>
      <c r="C327" s="20">
        <f>$I$4*'Punto de Medida'!D327</f>
        <v>743.19134597000004</v>
      </c>
      <c r="D327" s="9">
        <f ca="1">IF($I$13="SI",B327,'Energía Transada'!B327*'Energía Transada'!$I$15)</f>
        <v>373.57450748039997</v>
      </c>
      <c r="E327" s="20">
        <f ca="1">IF($I$13="SI",'Energía Transada'!C327*'Energía Transada'!$I$16,0)</f>
        <v>126.668629677639</v>
      </c>
    </row>
    <row r="328" spans="1:5" x14ac:dyDescent="0.2">
      <c r="A328" s="8">
        <v>319</v>
      </c>
      <c r="B328" s="9">
        <f>$I$3*'Punto de Medida'!C328</f>
        <v>272.17911313510001</v>
      </c>
      <c r="C328" s="20">
        <f>$I$4*'Punto de Medida'!D328</f>
        <v>456.23079172000001</v>
      </c>
      <c r="D328" s="9">
        <f ca="1">IF($I$13="SI",B328,'Energía Transada'!B328*'Energía Transada'!$I$15)</f>
        <v>272.17911313510001</v>
      </c>
      <c r="E328" s="20">
        <f ca="1">IF($I$13="SI",'Energía Transada'!C328*'Energía Transada'!$I$16,0)</f>
        <v>77.759421604257369</v>
      </c>
    </row>
    <row r="329" spans="1:5" x14ac:dyDescent="0.2">
      <c r="A329" s="8">
        <v>320</v>
      </c>
      <c r="B329" s="9">
        <f>$I$3*'Punto de Medida'!C329</f>
        <v>169.9393461695</v>
      </c>
      <c r="C329" s="20">
        <f>$I$4*'Punto de Medida'!D329</f>
        <v>325.68608957999999</v>
      </c>
      <c r="D329" s="9">
        <f ca="1">IF($I$13="SI",B329,'Energía Transada'!B329*'Energía Transada'!$I$15)</f>
        <v>169.9393461695</v>
      </c>
      <c r="E329" s="20">
        <f ca="1">IF($I$13="SI",'Energía Transada'!C329*'Energía Transada'!$I$16,0)</f>
        <v>55.509541245159582</v>
      </c>
    </row>
    <row r="330" spans="1:5" x14ac:dyDescent="0.2">
      <c r="A330" s="8">
        <v>321</v>
      </c>
      <c r="B330" s="9">
        <f>$I$3*'Punto de Medida'!C330</f>
        <v>127.91353402299998</v>
      </c>
      <c r="C330" s="20">
        <f>$I$4*'Punto de Medida'!D330</f>
        <v>132.42672811759999</v>
      </c>
      <c r="D330" s="9">
        <f ca="1">IF($I$13="SI",B330,'Energía Transada'!B330*'Energía Transada'!$I$15)</f>
        <v>127.91353402299998</v>
      </c>
      <c r="E330" s="20">
        <f ca="1">IF($I$13="SI",'Energía Transada'!C330*'Energía Transada'!$I$16,0)</f>
        <v>22.570650579166966</v>
      </c>
    </row>
    <row r="331" spans="1:5" x14ac:dyDescent="0.2">
      <c r="A331" s="8">
        <v>322</v>
      </c>
      <c r="B331" s="9">
        <f>$I$3*'Punto de Medida'!C331</f>
        <v>162.1884971076</v>
      </c>
      <c r="C331" s="20">
        <f>$I$4*'Punto de Medida'!D331</f>
        <v>28.2321441357</v>
      </c>
      <c r="D331" s="9">
        <f ca="1">IF($I$13="SI",B331,'Energía Transada'!B331*'Energía Transada'!$I$15)</f>
        <v>162.1884971076</v>
      </c>
      <c r="E331" s="20">
        <f ca="1">IF($I$13="SI",'Energía Transada'!C331*'Energía Transada'!$I$16,0)</f>
        <v>4.8118523310618126</v>
      </c>
    </row>
    <row r="332" spans="1:5" x14ac:dyDescent="0.2">
      <c r="A332" s="8">
        <v>323</v>
      </c>
      <c r="B332" s="9">
        <f>$I$3*'Punto de Medida'!C332</f>
        <v>95.826769248900007</v>
      </c>
      <c r="C332" s="20">
        <f>$I$4*'Punto de Medida'!D332</f>
        <v>6.1896069469999997</v>
      </c>
      <c r="D332" s="9">
        <f ca="1">IF($I$13="SI",B332,'Energía Transada'!B332*'Energía Transada'!$I$15)</f>
        <v>95.826769248900007</v>
      </c>
      <c r="E332" s="20">
        <f ca="1">IF($I$13="SI",'Energía Transada'!C332*'Energía Transada'!$I$16,0)</f>
        <v>1.0549490847426164</v>
      </c>
    </row>
    <row r="333" spans="1:5" x14ac:dyDescent="0.2">
      <c r="A333" s="8">
        <v>324</v>
      </c>
      <c r="B333" s="9">
        <f>$I$3*'Punto de Medida'!C333</f>
        <v>63.682970050800002</v>
      </c>
      <c r="C333" s="20">
        <f>$I$4*'Punto de Medida'!D333</f>
        <v>0</v>
      </c>
      <c r="D333" s="9">
        <f ca="1">IF($I$13="SI",B333,'Energía Transada'!B333*'Energía Transada'!$I$15)</f>
        <v>63.682970050800002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$I$3*'Punto de Medida'!C334</f>
        <v>27.187832722199996</v>
      </c>
      <c r="C334" s="20">
        <f>$I$4*'Punto de Medida'!D334</f>
        <v>0</v>
      </c>
      <c r="D334" s="9">
        <f ca="1">IF($I$13="SI",B334,'Energía Transada'!B334*'Energía Transada'!$I$15)</f>
        <v>27.187832722199996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$I$3*'Punto de Medida'!C335</f>
        <v>38.235710062899997</v>
      </c>
      <c r="C335" s="20">
        <f>$I$4*'Punto de Medida'!D335</f>
        <v>9.0447720500000009E-2</v>
      </c>
      <c r="D335" s="9">
        <f ca="1">IF($I$13="SI",B335,'Energía Transada'!B335*'Energía Transada'!$I$15)</f>
        <v>38.235710062899997</v>
      </c>
      <c r="E335" s="20">
        <f ca="1">IF($I$13="SI",'Energía Transada'!C335*'Energía Transada'!$I$16,0)</f>
        <v>1.5415799545200264E-2</v>
      </c>
    </row>
    <row r="336" spans="1:5" x14ac:dyDescent="0.2">
      <c r="A336" s="8">
        <v>327</v>
      </c>
      <c r="B336" s="9">
        <f>$I$3*'Punto de Medida'!C336</f>
        <v>68.153242479799999</v>
      </c>
      <c r="C336" s="20">
        <f>$I$4*'Punto de Medida'!D336</f>
        <v>0.54525409169999994</v>
      </c>
      <c r="D336" s="9">
        <f ca="1">IF($I$13="SI",B336,'Energía Transada'!B336*'Energía Transada'!$I$15)</f>
        <v>68.153242479799999</v>
      </c>
      <c r="E336" s="20">
        <f ca="1">IF($I$13="SI",'Energía Transada'!C336*'Energía Transada'!$I$16,0)</f>
        <v>9.2932444647374407E-2</v>
      </c>
    </row>
    <row r="337" spans="1:5" x14ac:dyDescent="0.2">
      <c r="A337" s="8">
        <v>328</v>
      </c>
      <c r="B337" s="9">
        <f>$I$3*'Punto de Medida'!C337</f>
        <v>72.260196890299994</v>
      </c>
      <c r="C337" s="20">
        <f>$I$4*'Punto de Medida'!D337</f>
        <v>5.6085777433999997</v>
      </c>
      <c r="D337" s="9">
        <f ca="1">IF($I$13="SI",B337,'Energía Transada'!B337*'Energía Transada'!$I$15)</f>
        <v>72.260196890299994</v>
      </c>
      <c r="E337" s="20">
        <f ca="1">IF($I$13="SI",'Energía Transada'!C337*'Energía Transada'!$I$16,0)</f>
        <v>0.95591917350671129</v>
      </c>
    </row>
    <row r="338" spans="1:5" x14ac:dyDescent="0.2">
      <c r="A338" s="8">
        <v>329</v>
      </c>
      <c r="B338" s="9">
        <f>$I$3*'Punto de Medida'!C338</f>
        <v>118.63164711679998</v>
      </c>
      <c r="C338" s="20">
        <f>$I$4*'Punto de Medida'!D338</f>
        <v>13.2742196585</v>
      </c>
      <c r="D338" s="9">
        <f ca="1">IF($I$13="SI",B338,'Energía Transada'!B338*'Energía Transada'!$I$15)</f>
        <v>118.63164711679998</v>
      </c>
      <c r="E338" s="20">
        <f ca="1">IF($I$13="SI",'Energía Transada'!C338*'Energía Transada'!$I$16,0)</f>
        <v>2.2624418641307016</v>
      </c>
    </row>
    <row r="339" spans="1:5" x14ac:dyDescent="0.2">
      <c r="A339" s="8">
        <v>330</v>
      </c>
      <c r="B339" s="9">
        <f>$I$3*'Punto de Medida'!C339</f>
        <v>123.60851335699998</v>
      </c>
      <c r="C339" s="20">
        <f>$I$4*'Punto de Medida'!D339</f>
        <v>50.941976470999997</v>
      </c>
      <c r="D339" s="9">
        <f ca="1">IF($I$13="SI",B339,'Energía Transada'!B339*'Energía Transada'!$I$15)</f>
        <v>123.60851335699998</v>
      </c>
      <c r="E339" s="20">
        <f ca="1">IF($I$13="SI",'Energía Transada'!C339*'Energía Transada'!$I$16,0)</f>
        <v>8.6824885510878538</v>
      </c>
    </row>
    <row r="340" spans="1:5" x14ac:dyDescent="0.2">
      <c r="A340" s="8">
        <v>331</v>
      </c>
      <c r="B340" s="9">
        <f>$I$3*'Punto de Medida'!C340</f>
        <v>192.12760650249999</v>
      </c>
      <c r="C340" s="20">
        <f>$I$4*'Punto de Medida'!D340</f>
        <v>68.570112615900001</v>
      </c>
      <c r="D340" s="9">
        <f ca="1">IF($I$13="SI",B340,'Energía Transada'!B340*'Energía Transada'!$I$15)</f>
        <v>192.12760650249999</v>
      </c>
      <c r="E340" s="20">
        <f ca="1">IF($I$13="SI",'Energía Transada'!C340*'Energía Transada'!$I$16,0)</f>
        <v>11.687006649089868</v>
      </c>
    </row>
    <row r="341" spans="1:5" x14ac:dyDescent="0.2">
      <c r="A341" s="8">
        <v>332</v>
      </c>
      <c r="B341" s="9">
        <f>$I$3*'Punto de Medida'!C341</f>
        <v>229.76304879099999</v>
      </c>
      <c r="C341" s="20">
        <f>$I$4*'Punto de Medida'!D341</f>
        <v>161.26167725780002</v>
      </c>
      <c r="D341" s="9">
        <f ca="1">IF($I$13="SI",B341,'Energía Transada'!B341*'Energía Transada'!$I$15)</f>
        <v>229.76304879099999</v>
      </c>
      <c r="E341" s="20">
        <f ca="1">IF($I$13="SI",'Energía Transada'!C341*'Energía Transada'!$I$16,0)</f>
        <v>27.485244262502171</v>
      </c>
    </row>
    <row r="342" spans="1:5" x14ac:dyDescent="0.2">
      <c r="A342" s="8">
        <v>333</v>
      </c>
      <c r="B342" s="9">
        <f>$I$3*'Punto de Medida'!C342</f>
        <v>337.75780396209996</v>
      </c>
      <c r="C342" s="20">
        <f>$I$4*'Punto de Medida'!D342</f>
        <v>122.9626016876</v>
      </c>
      <c r="D342" s="9">
        <f ca="1">IF($I$13="SI",B342,'Energía Transada'!B342*'Energía Transada'!$I$15)</f>
        <v>337.75780396209996</v>
      </c>
      <c r="E342" s="20">
        <f ca="1">IF($I$13="SI",'Energía Transada'!C342*'Energía Transada'!$I$16,0)</f>
        <v>20.957596373833933</v>
      </c>
    </row>
    <row r="343" spans="1:5" x14ac:dyDescent="0.2">
      <c r="A343" s="8">
        <v>334</v>
      </c>
      <c r="B343" s="9">
        <f>$I$3*'Punto de Medida'!C343</f>
        <v>333.54341981819999</v>
      </c>
      <c r="C343" s="20">
        <f>$I$4*'Punto de Medida'!D343</f>
        <v>562.48454936000007</v>
      </c>
      <c r="D343" s="9">
        <f ca="1">IF($I$13="SI",B343,'Energía Transada'!B343*'Energía Transada'!$I$15)</f>
        <v>333.54341981819999</v>
      </c>
      <c r="E343" s="20">
        <f ca="1">IF($I$13="SI",'Energía Transada'!C343*'Energía Transada'!$I$16,0)</f>
        <v>95.869182907777798</v>
      </c>
    </row>
    <row r="344" spans="1:5" x14ac:dyDescent="0.2">
      <c r="A344" s="8">
        <v>335</v>
      </c>
      <c r="B344" s="9">
        <f>$I$3*'Punto de Medida'!C344</f>
        <v>378.320171673</v>
      </c>
      <c r="C344" s="20">
        <f>$I$4*'Punto de Medida'!D344</f>
        <v>789.37142712999992</v>
      </c>
      <c r="D344" s="9">
        <f ca="1">IF($I$13="SI",B344,'Energía Transada'!B344*'Energía Transada'!$I$15)</f>
        <v>378.320171673</v>
      </c>
      <c r="E344" s="20">
        <f ca="1">IF($I$13="SI",'Energía Transada'!C344*'Energía Transada'!$I$16,0)</f>
        <v>134.53950657987821</v>
      </c>
    </row>
    <row r="345" spans="1:5" x14ac:dyDescent="0.2">
      <c r="A345" s="8">
        <v>336</v>
      </c>
      <c r="B345" s="9">
        <f>$I$3*'Punto de Medida'!C345</f>
        <v>467.20565599999998</v>
      </c>
      <c r="C345" s="20">
        <f>$I$4*'Punto de Medida'!D345</f>
        <v>770.37291264999999</v>
      </c>
      <c r="D345" s="9">
        <f ca="1">IF($I$13="SI",B345,'Energía Transada'!B345*'Energía Transada'!$I$15)</f>
        <v>467.20565599999998</v>
      </c>
      <c r="E345" s="20">
        <f ca="1">IF($I$13="SI",'Energía Transada'!C345*'Energía Transada'!$I$16,0)</f>
        <v>131.30142286410049</v>
      </c>
    </row>
    <row r="346" spans="1:5" x14ac:dyDescent="0.2">
      <c r="A346" s="8">
        <v>337</v>
      </c>
      <c r="B346" s="9">
        <f>$I$3*'Punto de Medida'!C346</f>
        <v>543.35687119999989</v>
      </c>
      <c r="C346" s="20">
        <f>$I$4*'Punto de Medida'!D346</f>
        <v>772.75738997999997</v>
      </c>
      <c r="D346" s="9">
        <f ca="1">IF($I$13="SI",B346,'Energía Transada'!B346*'Energía Transada'!$I$15)</f>
        <v>543.35687119999989</v>
      </c>
      <c r="E346" s="20">
        <f ca="1">IF($I$13="SI",'Energía Transada'!C346*'Energía Transada'!$I$16,0)</f>
        <v>131.70783028195638</v>
      </c>
    </row>
    <row r="347" spans="1:5" x14ac:dyDescent="0.2">
      <c r="A347" s="8">
        <v>338</v>
      </c>
      <c r="B347" s="9">
        <f>$I$3*'Punto de Medida'!C347</f>
        <v>538.46241299999997</v>
      </c>
      <c r="C347" s="20">
        <f>$I$4*'Punto de Medida'!D347</f>
        <v>831.93474161999995</v>
      </c>
      <c r="D347" s="9">
        <f ca="1">IF($I$13="SI",B347,'Energía Transada'!B347*'Energía Transada'!$I$15)</f>
        <v>538.46241299999997</v>
      </c>
      <c r="E347" s="20">
        <f ca="1">IF($I$13="SI",'Energía Transada'!C347*'Energía Transada'!$I$16,0)</f>
        <v>141.79394616696717</v>
      </c>
    </row>
    <row r="348" spans="1:5" x14ac:dyDescent="0.2">
      <c r="A348" s="8">
        <v>339</v>
      </c>
      <c r="B348" s="9">
        <f>$I$3*'Punto de Medida'!C348</f>
        <v>549.01892600000008</v>
      </c>
      <c r="C348" s="20">
        <f>$I$4*'Punto de Medida'!D348</f>
        <v>818.94177682999998</v>
      </c>
      <c r="D348" s="9">
        <f ca="1">IF($I$13="SI",B348,'Energía Transada'!B348*'Energía Transada'!$I$15)</f>
        <v>549.01892600000008</v>
      </c>
      <c r="E348" s="20">
        <f ca="1">IF($I$13="SI",'Energía Transada'!C348*'Energía Transada'!$I$16,0)</f>
        <v>139.57944104076574</v>
      </c>
    </row>
    <row r="349" spans="1:5" x14ac:dyDescent="0.2">
      <c r="A349" s="8">
        <v>340</v>
      </c>
      <c r="B349" s="9">
        <f>$I$3*'Punto de Medida'!C349</f>
        <v>716.80911419999995</v>
      </c>
      <c r="C349" s="20">
        <f>$I$4*'Punto de Medida'!D349</f>
        <v>870.12104853999995</v>
      </c>
      <c r="D349" s="9">
        <f ca="1">IF($I$13="SI",B349,'Energía Transada'!B349*'Energía Transada'!$I$15)</f>
        <v>716.80911419999995</v>
      </c>
      <c r="E349" s="20">
        <f ca="1">IF($I$13="SI",'Energía Transada'!C349*'Energía Transada'!$I$16,0)</f>
        <v>148.30237390396263</v>
      </c>
    </row>
    <row r="350" spans="1:5" x14ac:dyDescent="0.2">
      <c r="A350" s="8">
        <v>341</v>
      </c>
      <c r="B350" s="9">
        <f>$I$3*'Punto de Medida'!C350</f>
        <v>689.56377910000003</v>
      </c>
      <c r="C350" s="20">
        <f>$I$4*'Punto de Medida'!D350</f>
        <v>819.87486596999997</v>
      </c>
      <c r="D350" s="9">
        <f ca="1">IF($I$13="SI",B350,'Energía Transada'!B350*'Energía Transada'!$I$15)</f>
        <v>689.56377910000003</v>
      </c>
      <c r="E350" s="20">
        <f ca="1">IF($I$13="SI",'Energía Transada'!C350*'Energía Transada'!$I$16,0)</f>
        <v>139.73847561964209</v>
      </c>
    </row>
    <row r="351" spans="1:5" x14ac:dyDescent="0.2">
      <c r="A351" s="8">
        <v>342</v>
      </c>
      <c r="B351" s="9">
        <f>$I$3*'Punto de Medida'!C351</f>
        <v>503.72484159999999</v>
      </c>
      <c r="C351" s="20">
        <f>$I$4*'Punto de Medida'!D351</f>
        <v>777.59489950000011</v>
      </c>
      <c r="D351" s="9">
        <f ca="1">IF($I$13="SI",B351,'Energía Transada'!B351*'Energía Transada'!$I$15)</f>
        <v>503.72484159999999</v>
      </c>
      <c r="E351" s="20">
        <f ca="1">IF($I$13="SI",'Energía Transada'!C351*'Energía Transada'!$I$16,0)</f>
        <v>132.53232952467991</v>
      </c>
    </row>
    <row r="352" spans="1:5" x14ac:dyDescent="0.2">
      <c r="A352" s="8">
        <v>343</v>
      </c>
      <c r="B352" s="9">
        <f>$I$3*'Punto de Medida'!C352</f>
        <v>392.99217627109994</v>
      </c>
      <c r="C352" s="20">
        <f>$I$4*'Punto de Medida'!D352</f>
        <v>650.88761447999991</v>
      </c>
      <c r="D352" s="9">
        <f ca="1">IF($I$13="SI",B352,'Energía Transada'!B352*'Energía Transada'!$I$15)</f>
        <v>392.99217627109994</v>
      </c>
      <c r="E352" s="20">
        <f ca="1">IF($I$13="SI",'Energía Transada'!C352*'Energía Transada'!$I$16,0)</f>
        <v>110.93649387523554</v>
      </c>
    </row>
    <row r="353" spans="1:5" x14ac:dyDescent="0.2">
      <c r="A353" s="8">
        <v>344</v>
      </c>
      <c r="B353" s="9">
        <f>$I$3*'Punto de Medida'!C353</f>
        <v>354.26185386109995</v>
      </c>
      <c r="C353" s="20">
        <f>$I$4*'Punto de Medida'!D353</f>
        <v>619.71582393999995</v>
      </c>
      <c r="D353" s="9">
        <f ca="1">IF($I$13="SI",B353,'Energía Transada'!B353*'Energía Transada'!$I$15)</f>
        <v>354.26185386109995</v>
      </c>
      <c r="E353" s="20">
        <f ca="1">IF($I$13="SI",'Energía Transada'!C353*'Energía Transada'!$I$16,0)</f>
        <v>105.62361178408754</v>
      </c>
    </row>
    <row r="354" spans="1:5" x14ac:dyDescent="0.2">
      <c r="A354" s="8">
        <v>345</v>
      </c>
      <c r="B354" s="9">
        <f>$I$3*'Punto de Medida'!C354</f>
        <v>434.2907360605999</v>
      </c>
      <c r="C354" s="20">
        <f>$I$4*'Punto de Medida'!D354</f>
        <v>233.32827504630001</v>
      </c>
      <c r="D354" s="9">
        <f ca="1">IF($I$13="SI",B354,'Energía Transada'!B354*'Energía Transada'!$I$15)</f>
        <v>434.2907360605999</v>
      </c>
      <c r="E354" s="20">
        <f ca="1">IF($I$13="SI",'Energía Transada'!C354*'Energía Transada'!$I$16,0)</f>
        <v>39.768187594524434</v>
      </c>
    </row>
    <row r="355" spans="1:5" x14ac:dyDescent="0.2">
      <c r="A355" s="8">
        <v>346</v>
      </c>
      <c r="B355" s="9">
        <f>$I$3*'Punto de Medida'!C355</f>
        <v>349.05866538319998</v>
      </c>
      <c r="C355" s="20">
        <f>$I$4*'Punto de Medida'!D355</f>
        <v>87.958491335299996</v>
      </c>
      <c r="D355" s="9">
        <f ca="1">IF($I$13="SI",B355,'Energía Transada'!B355*'Energía Transada'!$I$15)</f>
        <v>349.05866538319998</v>
      </c>
      <c r="E355" s="20">
        <f ca="1">IF($I$13="SI",'Energía Transada'!C355*'Energía Transada'!$I$16,0)</f>
        <v>14.991538351961218</v>
      </c>
    </row>
    <row r="356" spans="1:5" x14ac:dyDescent="0.2">
      <c r="A356" s="8">
        <v>347</v>
      </c>
      <c r="B356" s="9">
        <f>$I$3*'Punto de Medida'!C356</f>
        <v>339.49891548419993</v>
      </c>
      <c r="C356" s="20">
        <f>$I$4*'Punto de Medida'!D356</f>
        <v>34.517843437799996</v>
      </c>
      <c r="D356" s="9">
        <f ca="1">IF($I$13="SI",B356,'Energía Transada'!B356*'Energía Transada'!$I$15)</f>
        <v>339.49891548419993</v>
      </c>
      <c r="E356" s="20">
        <f ca="1">IF($I$13="SI",'Energía Transada'!C356*'Energía Transada'!$I$16,0)</f>
        <v>5.8831792800099487</v>
      </c>
    </row>
    <row r="357" spans="1:5" x14ac:dyDescent="0.2">
      <c r="A357" s="8">
        <v>348</v>
      </c>
      <c r="B357" s="9">
        <f>$I$3*'Punto de Medida'!C357</f>
        <v>201.08501379009999</v>
      </c>
      <c r="C357" s="20">
        <f>$I$4*'Punto de Medida'!D357</f>
        <v>1.9789930903000001</v>
      </c>
      <c r="D357" s="9">
        <f ca="1">IF($I$13="SI",B357,'Energía Transada'!B357*'Energía Transada'!$I$15)</f>
        <v>201.08501379009999</v>
      </c>
      <c r="E357" s="20">
        <f ca="1">IF($I$13="SI",'Energía Transada'!C357*'Energía Transada'!$I$16,0)</f>
        <v>0.33729717689680422</v>
      </c>
    </row>
    <row r="358" spans="1:5" x14ac:dyDescent="0.2">
      <c r="A358" s="8">
        <v>349</v>
      </c>
      <c r="B358" s="9">
        <f>$I$3*'Punto de Medida'!C358</f>
        <v>182.26374775189998</v>
      </c>
      <c r="C358" s="20">
        <f>$I$4*'Punto de Medida'!D358</f>
        <v>0</v>
      </c>
      <c r="D358" s="9">
        <f ca="1">IF($I$13="SI",B358,'Energía Transada'!B358*'Energía Transada'!$I$15)</f>
        <v>182.26374775189998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$I$3*'Punto de Medida'!C359</f>
        <v>194.0884650909</v>
      </c>
      <c r="C359" s="20">
        <f>$I$4*'Punto de Medida'!D359</f>
        <v>0</v>
      </c>
      <c r="D359" s="9">
        <f ca="1">IF($I$13="SI",B359,'Energía Transada'!B359*'Energía Transada'!$I$15)</f>
        <v>194.0884650909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$I$3*'Punto de Medida'!C360</f>
        <v>266.92613413319998</v>
      </c>
      <c r="C360" s="20">
        <f>$I$4*'Punto de Medida'!D360</f>
        <v>3.5454491E-3</v>
      </c>
      <c r="D360" s="9">
        <f ca="1">IF($I$13="SI",B360,'Energía Transada'!B360*'Energía Transada'!$I$15)</f>
        <v>266.92613413319998</v>
      </c>
      <c r="E360" s="20">
        <f ca="1">IF($I$13="SI",'Energía Transada'!C360*'Energía Transada'!$I$16,0)</f>
        <v>6.042820352040899E-4</v>
      </c>
    </row>
    <row r="361" spans="1:5" x14ac:dyDescent="0.2">
      <c r="A361" s="8">
        <v>352</v>
      </c>
      <c r="B361" s="9">
        <f>$I$3*'Punto de Medida'!C361</f>
        <v>363.45002884050001</v>
      </c>
      <c r="C361" s="20">
        <f>$I$4*'Punto de Medida'!D361</f>
        <v>0.31959826629999999</v>
      </c>
      <c r="D361" s="9">
        <f ca="1">IF($I$13="SI",B361,'Energía Transada'!B361*'Energía Transada'!$I$15)</f>
        <v>363.45002884050001</v>
      </c>
      <c r="E361" s="20">
        <f ca="1">IF($I$13="SI",'Energía Transada'!C361*'Energía Transada'!$I$16,0)</f>
        <v>5.4471940044905083E-2</v>
      </c>
    </row>
    <row r="362" spans="1:5" x14ac:dyDescent="0.2">
      <c r="A362" s="8">
        <v>353</v>
      </c>
      <c r="B362" s="9">
        <f>$I$3*'Punto de Medida'!C362</f>
        <v>507.74628947499991</v>
      </c>
      <c r="C362" s="20">
        <f>$I$4*'Punto de Medida'!D362</f>
        <v>0.20847176919999999</v>
      </c>
      <c r="D362" s="9">
        <f ca="1">IF($I$13="SI",B362,'Energía Transada'!B362*'Energía Transada'!$I$15)</f>
        <v>507.74628947499991</v>
      </c>
      <c r="E362" s="20">
        <f ca="1">IF($I$13="SI",'Energía Transada'!C362*'Energía Transada'!$I$16,0)</f>
        <v>3.5531674950508609E-2</v>
      </c>
    </row>
    <row r="363" spans="1:5" x14ac:dyDescent="0.2">
      <c r="A363" s="8">
        <v>354</v>
      </c>
      <c r="B363" s="9">
        <f>$I$3*'Punto de Medida'!C363</f>
        <v>545.8487085999999</v>
      </c>
      <c r="C363" s="20">
        <f>$I$4*'Punto de Medida'!D363</f>
        <v>0.43736828359999996</v>
      </c>
      <c r="D363" s="9">
        <f ca="1">IF($I$13="SI",B363,'Energía Transada'!B363*'Energía Transada'!$I$15)</f>
        <v>545.8487085999999</v>
      </c>
      <c r="E363" s="20">
        <f ca="1">IF($I$13="SI",'Energía Transada'!C363*'Energía Transada'!$I$16,0)</f>
        <v>7.4544518647165894E-2</v>
      </c>
    </row>
    <row r="364" spans="1:5" x14ac:dyDescent="0.2">
      <c r="A364" s="8">
        <v>355</v>
      </c>
      <c r="B364" s="9">
        <f>$I$3*'Punto de Medida'!C364</f>
        <v>437.26768528839995</v>
      </c>
      <c r="C364" s="20">
        <f>$I$4*'Punto de Medida'!D364</f>
        <v>0.74440057249999991</v>
      </c>
      <c r="D364" s="9">
        <f ca="1">IF($I$13="SI",B364,'Energía Transada'!B364*'Energía Transada'!$I$15)</f>
        <v>437.26768528839995</v>
      </c>
      <c r="E364" s="20">
        <f ca="1">IF($I$13="SI",'Energía Transada'!C364*'Energía Transada'!$I$16,0)</f>
        <v>0.1268747287776292</v>
      </c>
    </row>
    <row r="365" spans="1:5" x14ac:dyDescent="0.2">
      <c r="A365" s="8">
        <v>356</v>
      </c>
      <c r="B365" s="9">
        <f>$I$3*'Punto de Medida'!C365</f>
        <v>463.03159669999997</v>
      </c>
      <c r="C365" s="20">
        <f>$I$4*'Punto de Medida'!D365</f>
        <v>6.2083535937000009</v>
      </c>
      <c r="D365" s="9">
        <f ca="1">IF($I$13="SI",B365,'Energía Transada'!B365*'Energía Transada'!$I$15)</f>
        <v>463.03159669999997</v>
      </c>
      <c r="E365" s="20">
        <f ca="1">IF($I$13="SI",'Energía Transada'!C365*'Energía Transada'!$I$16,0)</f>
        <v>1.0581442404201098</v>
      </c>
    </row>
    <row r="366" spans="1:5" x14ac:dyDescent="0.2">
      <c r="A366" s="8">
        <v>357</v>
      </c>
      <c r="B366" s="9">
        <f>$I$3*'Punto de Medida'!C366</f>
        <v>410.39517004229998</v>
      </c>
      <c r="C366" s="20">
        <f>$I$4*'Punto de Medida'!D366</f>
        <v>121.83067319739999</v>
      </c>
      <c r="D366" s="9">
        <f ca="1">IF($I$13="SI",B366,'Energía Transada'!B366*'Energía Transada'!$I$15)</f>
        <v>410.39517004229998</v>
      </c>
      <c r="E366" s="20">
        <f ca="1">IF($I$13="SI",'Energía Transada'!C366*'Energía Transada'!$I$16,0)</f>
        <v>20.764671857793481</v>
      </c>
    </row>
    <row r="367" spans="1:5" x14ac:dyDescent="0.2">
      <c r="A367" s="8">
        <v>358</v>
      </c>
      <c r="B367" s="9">
        <f>$I$3*'Punto de Medida'!C367</f>
        <v>501.49151694899996</v>
      </c>
      <c r="C367" s="20">
        <f>$I$4*'Punto de Medida'!D367</f>
        <v>620.22570124999993</v>
      </c>
      <c r="D367" s="9">
        <f ca="1">IF($I$13="SI",B367,'Energía Transada'!B367*'Energía Transada'!$I$15)</f>
        <v>501.49151694899996</v>
      </c>
      <c r="E367" s="20">
        <f ca="1">IF($I$13="SI",'Energía Transada'!C367*'Energía Transada'!$I$16,0)</f>
        <v>105.71051465306152</v>
      </c>
    </row>
    <row r="368" spans="1:5" x14ac:dyDescent="0.2">
      <c r="A368" s="8">
        <v>359</v>
      </c>
      <c r="B368" s="9">
        <f>$I$3*'Punto de Medida'!C368</f>
        <v>637.4779125</v>
      </c>
      <c r="C368" s="20">
        <f>$I$4*'Punto de Medida'!D368</f>
        <v>888.25251170000001</v>
      </c>
      <c r="D368" s="9">
        <f ca="1">IF($I$13="SI",B368,'Energía Transada'!B368*'Energía Transada'!$I$15)</f>
        <v>637.4779125</v>
      </c>
      <c r="E368" s="20">
        <f ca="1">IF($I$13="SI",'Energía Transada'!C368*'Energía Transada'!$I$16,0)</f>
        <v>151.3926784466376</v>
      </c>
    </row>
    <row r="369" spans="1:5" x14ac:dyDescent="0.2">
      <c r="A369" s="8">
        <v>360</v>
      </c>
      <c r="B369" s="9">
        <f>$I$3*'Punto de Medida'!C369</f>
        <v>765.0566981999998</v>
      </c>
      <c r="C369" s="20">
        <f>$I$4*'Punto de Medida'!D369</f>
        <v>775.64611576000016</v>
      </c>
      <c r="D369" s="9">
        <f ca="1">IF($I$13="SI",B369,'Energía Transada'!B369*'Energía Transada'!$I$15)</f>
        <v>765.0566981999998</v>
      </c>
      <c r="E369" s="20">
        <f ca="1">IF($I$13="SI",'Energía Transada'!C369*'Energía Transada'!$I$16,0)</f>
        <v>132.20018119272956</v>
      </c>
    </row>
    <row r="370" spans="1:5" x14ac:dyDescent="0.2">
      <c r="A370" s="8">
        <v>361</v>
      </c>
      <c r="B370" s="9">
        <f>$I$3*'Punto de Medida'!C370</f>
        <v>757.30513670000005</v>
      </c>
      <c r="C370" s="20">
        <f>$I$4*'Punto de Medida'!D370</f>
        <v>778.58506166000006</v>
      </c>
      <c r="D370" s="9">
        <f ca="1">IF($I$13="SI",B370,'Energía Transada'!B370*'Energía Transada'!$I$15)</f>
        <v>757.30513670000005</v>
      </c>
      <c r="E370" s="20">
        <f ca="1">IF($I$13="SI",'Energía Transada'!C370*'Energía Transada'!$I$16,0)</f>
        <v>132.70109155971429</v>
      </c>
    </row>
    <row r="371" spans="1:5" x14ac:dyDescent="0.2">
      <c r="A371" s="8">
        <v>362</v>
      </c>
      <c r="B371" s="9">
        <f>$I$3*'Punto de Medida'!C371</f>
        <v>689.60446050000007</v>
      </c>
      <c r="C371" s="20">
        <f>$I$4*'Punto de Medida'!D371</f>
        <v>715.87690630000009</v>
      </c>
      <c r="D371" s="9">
        <f ca="1">IF($I$13="SI",B371,'Energía Transada'!B371*'Energía Transada'!$I$15)</f>
        <v>689.60446050000007</v>
      </c>
      <c r="E371" s="20">
        <f ca="1">IF($I$13="SI",'Energía Transada'!C371*'Energía Transada'!$I$16,0)</f>
        <v>122.01318978026552</v>
      </c>
    </row>
    <row r="372" spans="1:5" x14ac:dyDescent="0.2">
      <c r="A372" s="8">
        <v>363</v>
      </c>
      <c r="B372" s="9">
        <f>$I$3*'Punto de Medida'!C372</f>
        <v>563.16000929899997</v>
      </c>
      <c r="C372" s="20">
        <f>$I$4*'Punto de Medida'!D372</f>
        <v>817.03630427999997</v>
      </c>
      <c r="D372" s="9">
        <f ca="1">IF($I$13="SI",B372,'Energía Transada'!B372*'Energía Transada'!$I$15)</f>
        <v>563.16000929899997</v>
      </c>
      <c r="E372" s="20">
        <f ca="1">IF($I$13="SI",'Energía Transada'!C372*'Energía Transada'!$I$16,0)</f>
        <v>139.25467461539537</v>
      </c>
    </row>
    <row r="373" spans="1:5" x14ac:dyDescent="0.2">
      <c r="A373" s="8">
        <v>364</v>
      </c>
      <c r="B373" s="9">
        <f>$I$3*'Punto de Medida'!C373</f>
        <v>511.64014059900001</v>
      </c>
      <c r="C373" s="20">
        <f>$I$4*'Punto de Medida'!D373</f>
        <v>957.22063173999993</v>
      </c>
      <c r="D373" s="9">
        <f ca="1">IF($I$13="SI",B373,'Energía Transada'!B373*'Energía Transada'!$I$15)</f>
        <v>511.64014059900001</v>
      </c>
      <c r="E373" s="20">
        <f ca="1">IF($I$13="SI",'Energía Transada'!C373*'Energía Transada'!$I$16,0)</f>
        <v>163.14752099732351</v>
      </c>
    </row>
    <row r="374" spans="1:5" x14ac:dyDescent="0.2">
      <c r="A374" s="8">
        <v>365</v>
      </c>
      <c r="B374" s="9">
        <f>$I$3*'Punto de Medida'!C374</f>
        <v>388.2361824697</v>
      </c>
      <c r="C374" s="20">
        <f>$I$4*'Punto de Medida'!D374</f>
        <v>729.21198596000011</v>
      </c>
      <c r="D374" s="9">
        <f ca="1">IF($I$13="SI",B374,'Energía Transada'!B374*'Energía Transada'!$I$15)</f>
        <v>388.2361824697</v>
      </c>
      <c r="E374" s="20">
        <f ca="1">IF($I$13="SI",'Energía Transada'!C374*'Energía Transada'!$I$16,0)</f>
        <v>124.28600454907816</v>
      </c>
    </row>
    <row r="375" spans="1:5" x14ac:dyDescent="0.2">
      <c r="A375" s="8">
        <v>366</v>
      </c>
      <c r="B375" s="9">
        <f>$I$3*'Punto de Medida'!C375</f>
        <v>303.86272221780001</v>
      </c>
      <c r="C375" s="20">
        <f>$I$4*'Punto de Medida'!D375</f>
        <v>535.70939843999997</v>
      </c>
      <c r="D375" s="9">
        <f ca="1">IF($I$13="SI",B375,'Energía Transada'!B375*'Energía Transada'!$I$15)</f>
        <v>303.86272221780001</v>
      </c>
      <c r="E375" s="20">
        <f ca="1">IF($I$13="SI",'Energía Transada'!C375*'Energía Transada'!$I$16,0)</f>
        <v>91.305658729463033</v>
      </c>
    </row>
    <row r="376" spans="1:5" x14ac:dyDescent="0.2">
      <c r="A376" s="8">
        <v>367</v>
      </c>
      <c r="B376" s="9">
        <f>$I$3*'Punto de Medida'!C376</f>
        <v>388.61633549370003</v>
      </c>
      <c r="C376" s="20">
        <f>$I$4*'Punto de Medida'!D376</f>
        <v>429.54230627999988</v>
      </c>
      <c r="D376" s="9">
        <f ca="1">IF($I$13="SI",B376,'Energía Transada'!B376*'Energía Transada'!$I$15)</f>
        <v>388.61633549370003</v>
      </c>
      <c r="E376" s="20">
        <f ca="1">IF($I$13="SI",'Energía Transada'!C376*'Energía Transada'!$I$16,0)</f>
        <v>73.21066858501419</v>
      </c>
    </row>
    <row r="377" spans="1:5" x14ac:dyDescent="0.2">
      <c r="A377" s="8">
        <v>368</v>
      </c>
      <c r="B377" s="9">
        <f>$I$3*'Punto de Medida'!C377</f>
        <v>341.9153234268</v>
      </c>
      <c r="C377" s="20">
        <f>$I$4*'Punto de Medida'!D377</f>
        <v>177.70859885569996</v>
      </c>
      <c r="D377" s="9">
        <f ca="1">IF($I$13="SI",B377,'Energía Transada'!B377*'Energía Transada'!$I$15)</f>
        <v>341.9153234268</v>
      </c>
      <c r="E377" s="20">
        <f ca="1">IF($I$13="SI",'Energía Transada'!C377*'Energía Transada'!$I$16,0)</f>
        <v>30.288437588848637</v>
      </c>
    </row>
    <row r="378" spans="1:5" x14ac:dyDescent="0.2">
      <c r="A378" s="8">
        <v>369</v>
      </c>
      <c r="B378" s="9">
        <f>$I$3*'Punto de Medida'!C378</f>
        <v>212.19540164359998</v>
      </c>
      <c r="C378" s="20">
        <f>$I$4*'Punto de Medida'!D378</f>
        <v>50.670688348199995</v>
      </c>
      <c r="D378" s="9">
        <f ca="1">IF($I$13="SI",B378,'Energía Transada'!B378*'Energía Transada'!$I$15)</f>
        <v>212.19540164359998</v>
      </c>
      <c r="E378" s="20">
        <f ca="1">IF($I$13="SI",'Energía Transada'!C378*'Energía Transada'!$I$16,0)</f>
        <v>8.6362505331813839</v>
      </c>
    </row>
    <row r="379" spans="1:5" x14ac:dyDescent="0.2">
      <c r="A379" s="8">
        <v>370</v>
      </c>
      <c r="B379" s="9">
        <f>$I$3*'Punto de Medida'!C379</f>
        <v>82.722588185599989</v>
      </c>
      <c r="C379" s="20">
        <f>$I$4*'Punto de Medida'!D379</f>
        <v>9.9388168999999995E-3</v>
      </c>
      <c r="D379" s="9">
        <f ca="1">IF($I$13="SI",B379,'Energía Transada'!B379*'Energía Transada'!$I$15)</f>
        <v>82.722588185599989</v>
      </c>
      <c r="E379" s="20">
        <f ca="1">IF($I$13="SI",'Energía Transada'!C379*'Energía Transada'!$I$16,0)</f>
        <v>1.6939598720660813E-3</v>
      </c>
    </row>
    <row r="380" spans="1:5" x14ac:dyDescent="0.2">
      <c r="A380" s="8">
        <v>371</v>
      </c>
      <c r="B380" s="9">
        <f>$I$3*'Punto de Medida'!C380</f>
        <v>56.492630773299993</v>
      </c>
      <c r="C380" s="20">
        <f>$I$4*'Punto de Medida'!D380</f>
        <v>0</v>
      </c>
      <c r="D380" s="9">
        <f ca="1">IF($I$13="SI",B380,'Energía Transada'!B380*'Energía Transada'!$I$15)</f>
        <v>56.492630773299993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$I$3*'Punto de Medida'!C381</f>
        <v>30.9862569555</v>
      </c>
      <c r="C381" s="20">
        <f>$I$4*'Punto de Medida'!D381</f>
        <v>0</v>
      </c>
      <c r="D381" s="9">
        <f ca="1">IF($I$13="SI",B381,'Energía Transada'!B381*'Energía Transada'!$I$15)</f>
        <v>30.9862569555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$I$3*'Punto de Medida'!C382</f>
        <v>34.904267277799995</v>
      </c>
      <c r="C382" s="20">
        <f>$I$4*'Punto de Medida'!D382</f>
        <v>0</v>
      </c>
      <c r="D382" s="9">
        <f ca="1">IF($I$13="SI",B382,'Energía Transada'!B382*'Energía Transada'!$I$15)</f>
        <v>34.904267277799995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$I$3*'Punto de Medida'!C383</f>
        <v>31.3441779582</v>
      </c>
      <c r="C383" s="20">
        <f>$I$4*'Punto de Medida'!D383</f>
        <v>1.8224404E-3</v>
      </c>
      <c r="D383" s="9">
        <f ca="1">IF($I$13="SI",B383,'Energía Transada'!B383*'Energía Transada'!$I$15)</f>
        <v>31.3441779582</v>
      </c>
      <c r="E383" s="20">
        <f ca="1">IF($I$13="SI",'Energía Transada'!C383*'Energía Transada'!$I$16,0)</f>
        <v>3.1061452664773992E-4</v>
      </c>
    </row>
    <row r="384" spans="1:5" x14ac:dyDescent="0.2">
      <c r="A384" s="8">
        <v>375</v>
      </c>
      <c r="B384" s="9">
        <f>$I$3*'Punto de Medida'!C384</f>
        <v>33.241882150599999</v>
      </c>
      <c r="C384" s="20">
        <f>$I$4*'Punto de Medida'!D384</f>
        <v>4.9542653081000001</v>
      </c>
      <c r="D384" s="9">
        <f ca="1">IF($I$13="SI",B384,'Energía Transada'!B384*'Energía Transada'!$I$15)</f>
        <v>33.241882150599999</v>
      </c>
      <c r="E384" s="20">
        <f ca="1">IF($I$13="SI",'Energía Transada'!C384*'Energía Transada'!$I$16,0)</f>
        <v>0.84439895733369441</v>
      </c>
    </row>
    <row r="385" spans="1:5" x14ac:dyDescent="0.2">
      <c r="A385" s="8">
        <v>376</v>
      </c>
      <c r="B385" s="9">
        <f>$I$3*'Punto de Medida'!C385</f>
        <v>53.868504105199996</v>
      </c>
      <c r="C385" s="20">
        <f>$I$4*'Punto de Medida'!D385</f>
        <v>109.9778858497</v>
      </c>
      <c r="D385" s="9">
        <f ca="1">IF($I$13="SI",B385,'Energía Transada'!B385*'Energía Transada'!$I$15)</f>
        <v>53.868504105199996</v>
      </c>
      <c r="E385" s="20">
        <f ca="1">IF($I$13="SI",'Energía Transada'!C385*'Energía Transada'!$I$16,0)</f>
        <v>18.744497189002033</v>
      </c>
    </row>
    <row r="386" spans="1:5" x14ac:dyDescent="0.2">
      <c r="A386" s="8">
        <v>377</v>
      </c>
      <c r="B386" s="9">
        <f>$I$3*'Punto de Medida'!C386</f>
        <v>51.754169991899992</v>
      </c>
      <c r="C386" s="20">
        <f>$I$4*'Punto de Medida'!D386</f>
        <v>366.01510869000003</v>
      </c>
      <c r="D386" s="9">
        <f ca="1">IF($I$13="SI",B386,'Energía Transada'!B386*'Energía Transada'!$I$15)</f>
        <v>51.754169991899992</v>
      </c>
      <c r="E386" s="20">
        <f ca="1">IF($I$13="SI",'Energía Transada'!C386*'Energía Transada'!$I$16,0)</f>
        <v>62.383170243408479</v>
      </c>
    </row>
    <row r="387" spans="1:5" x14ac:dyDescent="0.2">
      <c r="A387" s="8">
        <v>378</v>
      </c>
      <c r="B387" s="9">
        <f>$I$3*'Punto de Medida'!C387</f>
        <v>94.139967545599987</v>
      </c>
      <c r="C387" s="20">
        <f>$I$4*'Punto de Medida'!D387</f>
        <v>383.48330163999998</v>
      </c>
      <c r="D387" s="9">
        <f ca="1">IF($I$13="SI",B387,'Energía Transada'!B387*'Energía Transada'!$I$15)</f>
        <v>94.139967545599987</v>
      </c>
      <c r="E387" s="20">
        <f ca="1">IF($I$13="SI",'Energía Transada'!C387*'Energía Transada'!$I$16,0)</f>
        <v>65.36042781767847</v>
      </c>
    </row>
    <row r="388" spans="1:5" x14ac:dyDescent="0.2">
      <c r="A388" s="8">
        <v>379</v>
      </c>
      <c r="B388" s="9">
        <f>$I$3*'Punto de Medida'!C388</f>
        <v>146.50774376069998</v>
      </c>
      <c r="C388" s="20">
        <f>$I$4*'Punto de Medida'!D388</f>
        <v>550.83251177</v>
      </c>
      <c r="D388" s="9">
        <f ca="1">IF($I$13="SI",B388,'Energía Transada'!B388*'Energía Transada'!$I$15)</f>
        <v>146.50774376069998</v>
      </c>
      <c r="E388" s="20">
        <f ca="1">IF($I$13="SI",'Energía Transada'!C388*'Energía Transada'!$I$16,0)</f>
        <v>93.883223783682681</v>
      </c>
    </row>
    <row r="389" spans="1:5" x14ac:dyDescent="0.2">
      <c r="A389" s="8">
        <v>380</v>
      </c>
      <c r="B389" s="9">
        <f>$I$3*'Punto de Medida'!C389</f>
        <v>147.50361176390001</v>
      </c>
      <c r="C389" s="20">
        <f>$I$4*'Punto de Medida'!D389</f>
        <v>750.12416198999995</v>
      </c>
      <c r="D389" s="9">
        <f ca="1">IF($I$13="SI",B389,'Energía Transada'!B389*'Energía Transada'!$I$15)</f>
        <v>147.50361176390001</v>
      </c>
      <c r="E389" s="20">
        <f ca="1">IF($I$13="SI",'Energía Transada'!C389*'Energía Transada'!$I$16,0)</f>
        <v>127.85025041343269</v>
      </c>
    </row>
    <row r="390" spans="1:5" x14ac:dyDescent="0.2">
      <c r="A390" s="8">
        <v>381</v>
      </c>
      <c r="B390" s="9">
        <f>$I$3*'Punto de Medida'!C390</f>
        <v>136.4095586695</v>
      </c>
      <c r="C390" s="20">
        <f>$I$4*'Punto de Medida'!D390</f>
        <v>821.23714490999998</v>
      </c>
      <c r="D390" s="9">
        <f ca="1">IF($I$13="SI",B390,'Energía Transada'!B390*'Energía Transada'!$I$15)</f>
        <v>136.4095586695</v>
      </c>
      <c r="E390" s="20">
        <f ca="1">IF($I$13="SI",'Energía Transada'!C390*'Energía Transada'!$I$16,0)</f>
        <v>139.97066078636155</v>
      </c>
    </row>
    <row r="391" spans="1:5" x14ac:dyDescent="0.2">
      <c r="A391" s="8">
        <v>382</v>
      </c>
      <c r="B391" s="9">
        <f>$I$3*'Punto de Medida'!C391</f>
        <v>248.7320275802</v>
      </c>
      <c r="C391" s="20">
        <f>$I$4*'Punto de Medida'!D391</f>
        <v>767.23386637999988</v>
      </c>
      <c r="D391" s="9">
        <f ca="1">IF($I$13="SI",B391,'Energía Transada'!B391*'Energía Transada'!$I$15)</f>
        <v>248.7320275802</v>
      </c>
      <c r="E391" s="20">
        <f ca="1">IF($I$13="SI",'Energía Transada'!C391*'Energía Transada'!$I$16,0)</f>
        <v>130.76640763326967</v>
      </c>
    </row>
    <row r="392" spans="1:5" x14ac:dyDescent="0.2">
      <c r="A392" s="8">
        <v>383</v>
      </c>
      <c r="B392" s="9">
        <f>$I$3*'Punto de Medida'!C392</f>
        <v>134.49153403219998</v>
      </c>
      <c r="C392" s="20">
        <f>$I$4*'Punto de Medida'!D392</f>
        <v>860.00763784999992</v>
      </c>
      <c r="D392" s="9">
        <f ca="1">IF($I$13="SI",B392,'Energía Transada'!B392*'Energía Transada'!$I$15)</f>
        <v>134.49153403219998</v>
      </c>
      <c r="E392" s="20">
        <f ca="1">IF($I$13="SI",'Energía Transada'!C392*'Energía Transada'!$I$16,0)</f>
        <v>146.57865647854311</v>
      </c>
    </row>
    <row r="393" spans="1:5" x14ac:dyDescent="0.2">
      <c r="A393" s="8">
        <v>384</v>
      </c>
      <c r="B393" s="9">
        <f>$I$3*'Punto de Medida'!C393</f>
        <v>56.940422252999994</v>
      </c>
      <c r="C393" s="20">
        <f>$I$4*'Punto de Medida'!D393</f>
        <v>674.93283725999993</v>
      </c>
      <c r="D393" s="9">
        <f ca="1">IF($I$13="SI",B393,'Energía Transada'!B393*'Energía Transada'!$I$15)</f>
        <v>56.940422252999994</v>
      </c>
      <c r="E393" s="20">
        <f ca="1">IF($I$13="SI",'Energía Transada'!C393*'Energía Transada'!$I$16,0)</f>
        <v>115.03473241952437</v>
      </c>
    </row>
    <row r="394" spans="1:5" x14ac:dyDescent="0.2">
      <c r="A394" s="8">
        <v>385</v>
      </c>
      <c r="B394" s="9">
        <f>$I$3*'Punto de Medida'!C394</f>
        <v>91.953840776499987</v>
      </c>
      <c r="C394" s="20">
        <f>$I$4*'Punto de Medida'!D394</f>
        <v>361.65574195000005</v>
      </c>
      <c r="D394" s="9">
        <f ca="1">IF($I$13="SI",B394,'Energía Transada'!B394*'Energía Transada'!$I$15)</f>
        <v>91.953840776499987</v>
      </c>
      <c r="E394" s="20">
        <f ca="1">IF($I$13="SI",'Energía Transada'!C394*'Energía Transada'!$I$16,0)</f>
        <v>61.640165074938224</v>
      </c>
    </row>
    <row r="395" spans="1:5" x14ac:dyDescent="0.2">
      <c r="A395" s="8">
        <v>386</v>
      </c>
      <c r="B395" s="9">
        <f>$I$3*'Punto de Medida'!C395</f>
        <v>28.915457557700002</v>
      </c>
      <c r="C395" s="20">
        <f>$I$4*'Punto de Medida'!D395</f>
        <v>283.59828877000001</v>
      </c>
      <c r="D395" s="9">
        <f ca="1">IF($I$13="SI",B395,'Energía Transada'!B395*'Energía Transada'!$I$15)</f>
        <v>28.915457557700002</v>
      </c>
      <c r="E395" s="20">
        <f ca="1">IF($I$13="SI",'Energía Transada'!C395*'Energía Transada'!$I$16,0)</f>
        <v>48.336147631715484</v>
      </c>
    </row>
    <row r="396" spans="1:5" x14ac:dyDescent="0.2">
      <c r="A396" s="8">
        <v>387</v>
      </c>
      <c r="B396" s="9">
        <f>$I$3*'Punto de Medida'!C396</f>
        <v>3.7116552369</v>
      </c>
      <c r="C396" s="20">
        <f>$I$4*'Punto de Medida'!D396</f>
        <v>297.69328608000001</v>
      </c>
      <c r="D396" s="9">
        <f ca="1">IF($I$13="SI",B396,'Energía Transada'!B396*'Energía Transada'!$I$15)</f>
        <v>3.7116552369</v>
      </c>
      <c r="E396" s="20">
        <f ca="1">IF($I$13="SI",'Energía Transada'!C396*'Energía Transada'!$I$16,0)</f>
        <v>50.738481841134245</v>
      </c>
    </row>
    <row r="397" spans="1:5" x14ac:dyDescent="0.2">
      <c r="A397" s="8">
        <v>388</v>
      </c>
      <c r="B397" s="9">
        <f>$I$3*'Punto de Medida'!C397</f>
        <v>3.3641161124999996</v>
      </c>
      <c r="C397" s="20">
        <f>$I$4*'Punto de Medida'!D397</f>
        <v>161.28262015119998</v>
      </c>
      <c r="D397" s="9">
        <f ca="1">IF($I$13="SI",B397,'Energía Transada'!B397*'Energía Transada'!$I$15)</f>
        <v>3.3641161124999996</v>
      </c>
      <c r="E397" s="20">
        <f ca="1">IF($I$13="SI",'Energía Transada'!C397*'Energía Transada'!$I$16,0)</f>
        <v>27.488813743797724</v>
      </c>
    </row>
    <row r="398" spans="1:5" x14ac:dyDescent="0.2">
      <c r="A398" s="8">
        <v>389</v>
      </c>
      <c r="B398" s="9">
        <f>$I$3*'Punto de Medida'!C398</f>
        <v>1.3281037307999999</v>
      </c>
      <c r="C398" s="20">
        <f>$I$4*'Punto de Medida'!D398</f>
        <v>186.19671083</v>
      </c>
      <c r="D398" s="9">
        <f ca="1">IF($I$13="SI",B398,'Energía Transada'!B398*'Energía Transada'!$I$15)</f>
        <v>1.3281037307999999</v>
      </c>
      <c r="E398" s="20">
        <f ca="1">IF($I$13="SI",'Energía Transada'!C398*'Energía Transada'!$I$16,0)</f>
        <v>31.735141076672008</v>
      </c>
    </row>
    <row r="399" spans="1:5" x14ac:dyDescent="0.2">
      <c r="A399" s="8">
        <v>390</v>
      </c>
      <c r="B399" s="9">
        <f>$I$3*'Punto de Medida'!C399</f>
        <v>1.9643076798999997</v>
      </c>
      <c r="C399" s="20">
        <f>$I$4*'Punto de Medida'!D399</f>
        <v>243.93588012000004</v>
      </c>
      <c r="D399" s="9">
        <f ca="1">IF($I$13="SI",B399,'Energía Transada'!B399*'Energía Transada'!$I$15)</f>
        <v>1.9643076798999997</v>
      </c>
      <c r="E399" s="20">
        <f ca="1">IF($I$13="SI",'Energía Transada'!C399*'Energía Transada'!$I$16,0)</f>
        <v>41.576134910021558</v>
      </c>
    </row>
    <row r="400" spans="1:5" x14ac:dyDescent="0.2">
      <c r="A400" s="8">
        <v>391</v>
      </c>
      <c r="B400" s="9">
        <f>$I$3*'Punto de Medida'!C400</f>
        <v>51.82987164659999</v>
      </c>
      <c r="C400" s="20">
        <f>$I$4*'Punto de Medida'!D400</f>
        <v>175.9870305577</v>
      </c>
      <c r="D400" s="9">
        <f ca="1">IF($I$13="SI",B400,'Energía Transada'!B400*'Energía Transada'!$I$15)</f>
        <v>51.82987164659999</v>
      </c>
      <c r="E400" s="20">
        <f ca="1">IF($I$13="SI",'Energía Transada'!C400*'Energía Transada'!$I$16,0)</f>
        <v>29.9950155806584</v>
      </c>
    </row>
    <row r="401" spans="1:5" x14ac:dyDescent="0.2">
      <c r="A401" s="8">
        <v>392</v>
      </c>
      <c r="B401" s="9">
        <f>$I$3*'Punto de Medida'!C401</f>
        <v>34.923350128599999</v>
      </c>
      <c r="C401" s="20">
        <f>$I$4*'Punto de Medida'!D401</f>
        <v>143.01267901860001</v>
      </c>
      <c r="D401" s="9">
        <f ca="1">IF($I$13="SI",B401,'Energía Transada'!B401*'Energía Transada'!$I$15)</f>
        <v>34.923350128599999</v>
      </c>
      <c r="E401" s="20">
        <f ca="1">IF($I$13="SI",'Energía Transada'!C401*'Energía Transada'!$I$16,0)</f>
        <v>24.374907183789173</v>
      </c>
    </row>
    <row r="402" spans="1:5" x14ac:dyDescent="0.2">
      <c r="A402" s="8">
        <v>393</v>
      </c>
      <c r="B402" s="9">
        <f>$I$3*'Punto de Medida'!C402</f>
        <v>95.048780509299988</v>
      </c>
      <c r="C402" s="20">
        <f>$I$4*'Punto de Medida'!D402</f>
        <v>99.622797081700014</v>
      </c>
      <c r="D402" s="9">
        <f ca="1">IF($I$13="SI",B402,'Energía Transada'!B402*'Energía Transada'!$I$15)</f>
        <v>95.048780509299988</v>
      </c>
      <c r="E402" s="20">
        <f ca="1">IF($I$13="SI",'Energía Transada'!C402*'Energía Transada'!$I$16,0)</f>
        <v>16.979588445721514</v>
      </c>
    </row>
    <row r="403" spans="1:5" x14ac:dyDescent="0.2">
      <c r="A403" s="8">
        <v>394</v>
      </c>
      <c r="B403" s="9">
        <f>$I$3*'Punto de Medida'!C403</f>
        <v>2.2333467999999996E-3</v>
      </c>
      <c r="C403" s="20">
        <f>$I$4*'Punto de Medida'!D403</f>
        <v>44.625910374299998</v>
      </c>
      <c r="D403" s="9">
        <f ca="1">IF($I$13="SI",B403,'Energía Transada'!B403*'Energía Transada'!$I$15)</f>
        <v>2.2333467999999996E-3</v>
      </c>
      <c r="E403" s="20">
        <f ca="1">IF($I$13="SI",'Energía Transada'!C403*'Energía Transada'!$I$16,0)</f>
        <v>7.6059859225781326</v>
      </c>
    </row>
    <row r="404" spans="1:5" x14ac:dyDescent="0.2">
      <c r="A404" s="8">
        <v>395</v>
      </c>
      <c r="B404" s="9">
        <f>$I$3*'Punto de Medida'!C404</f>
        <v>2.2331441313</v>
      </c>
      <c r="C404" s="20">
        <f>$I$4*'Punto de Medida'!D404</f>
        <v>6.5237722375000002</v>
      </c>
      <c r="D404" s="9">
        <f ca="1">IF($I$13="SI",B404,'Energía Transada'!B404*'Energía Transada'!$I$15)</f>
        <v>2.2331441313</v>
      </c>
      <c r="E404" s="20">
        <f ca="1">IF($I$13="SI",'Energía Transada'!C404*'Energía Transada'!$I$16,0)</f>
        <v>1.1119038106863357</v>
      </c>
    </row>
    <row r="405" spans="1:5" x14ac:dyDescent="0.2">
      <c r="A405" s="8">
        <v>396</v>
      </c>
      <c r="B405" s="9">
        <f>$I$3*'Punto de Medida'!C405</f>
        <v>77.002627061400005</v>
      </c>
      <c r="C405" s="20">
        <f>$I$4*'Punto de Medida'!D405</f>
        <v>26.185370132100001</v>
      </c>
      <c r="D405" s="9">
        <f ca="1">IF($I$13="SI",B405,'Energía Transada'!B405*'Energía Transada'!$I$15)</f>
        <v>77.002627061400005</v>
      </c>
      <c r="E405" s="20">
        <f ca="1">IF($I$13="SI",'Energía Transada'!C405*'Energía Transada'!$I$16,0)</f>
        <v>4.4630026576880697</v>
      </c>
    </row>
    <row r="406" spans="1:5" x14ac:dyDescent="0.2">
      <c r="A406" s="8">
        <v>397</v>
      </c>
      <c r="B406" s="9">
        <f>$I$3*'Punto de Medida'!C406</f>
        <v>235.91562192550001</v>
      </c>
      <c r="C406" s="20">
        <f>$I$4*'Punto de Medida'!D406</f>
        <v>15.214135099399996</v>
      </c>
      <c r="D406" s="9">
        <f ca="1">IF($I$13="SI",B406,'Energía Transada'!B406*'Energía Transada'!$I$15)</f>
        <v>235.91562192550001</v>
      </c>
      <c r="E406" s="20">
        <f ca="1">IF($I$13="SI",'Energía Transada'!C406*'Energía Transada'!$I$16,0)</f>
        <v>2.5930786939616217</v>
      </c>
    </row>
    <row r="407" spans="1:5" x14ac:dyDescent="0.2">
      <c r="A407" s="8">
        <v>398</v>
      </c>
      <c r="B407" s="9">
        <f>$I$3*'Punto de Medida'!C407</f>
        <v>441.25170640379986</v>
      </c>
      <c r="C407" s="20">
        <f>$I$4*'Punto de Medida'!D407</f>
        <v>0.83477916060000001</v>
      </c>
      <c r="D407" s="9">
        <f ca="1">IF($I$13="SI",B407,'Energía Transada'!B407*'Energía Transada'!$I$15)</f>
        <v>441.25170640379986</v>
      </c>
      <c r="E407" s="20">
        <f ca="1">IF($I$13="SI",'Energía Transada'!C407*'Energía Transada'!$I$16,0)</f>
        <v>0.1422787454806021</v>
      </c>
    </row>
    <row r="408" spans="1:5" x14ac:dyDescent="0.2">
      <c r="A408" s="8">
        <v>399</v>
      </c>
      <c r="B408" s="9">
        <f>$I$3*'Punto de Medida'!C408</f>
        <v>692.80746269999997</v>
      </c>
      <c r="C408" s="20">
        <f>$I$4*'Punto de Medida'!D408</f>
        <v>9.3047986599999993E-2</v>
      </c>
      <c r="D408" s="9">
        <f ca="1">IF($I$13="SI",B408,'Energía Transada'!B408*'Energía Transada'!$I$15)</f>
        <v>692.80746269999997</v>
      </c>
      <c r="E408" s="20">
        <f ca="1">IF($I$13="SI",'Energía Transada'!C408*'Energía Transada'!$I$16,0)</f>
        <v>1.5858985738729368E-2</v>
      </c>
    </row>
    <row r="409" spans="1:5" x14ac:dyDescent="0.2">
      <c r="A409" s="8">
        <v>400</v>
      </c>
      <c r="B409" s="9">
        <f>$I$3*'Punto de Medida'!C409</f>
        <v>302.18867217529998</v>
      </c>
      <c r="C409" s="20">
        <f>$I$4*'Punto de Medida'!D409</f>
        <v>0</v>
      </c>
      <c r="D409" s="9">
        <f ca="1">IF($I$13="SI",B409,'Energía Transada'!B409*'Energía Transada'!$I$15)</f>
        <v>302.18867217529998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$I$3*'Punto de Medida'!C410</f>
        <v>112.80697438019999</v>
      </c>
      <c r="C410" s="20">
        <f>$I$4*'Punto de Medida'!D410</f>
        <v>0</v>
      </c>
      <c r="D410" s="9">
        <f ca="1">IF($I$13="SI",B410,'Energía Transada'!B410*'Energía Transada'!$I$15)</f>
        <v>112.80697438019999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$I$3*'Punto de Medida'!C411</f>
        <v>17.291228001899999</v>
      </c>
      <c r="C411" s="20">
        <f>$I$4*'Punto de Medida'!D411</f>
        <v>0.1051682669</v>
      </c>
      <c r="D411" s="9">
        <f ca="1">IF($I$13="SI",B411,'Energía Transada'!B411*'Energía Transada'!$I$15)</f>
        <v>17.291228001899999</v>
      </c>
      <c r="E411" s="20">
        <f ca="1">IF($I$13="SI",'Energía Transada'!C411*'Energía Transada'!$I$16,0)</f>
        <v>1.79247515811802E-2</v>
      </c>
    </row>
    <row r="412" spans="1:5" x14ac:dyDescent="0.2">
      <c r="A412" s="8">
        <v>403</v>
      </c>
      <c r="B412" s="9">
        <f>$I$3*'Punto de Medida'!C412</f>
        <v>4.3025069149999995</v>
      </c>
      <c r="C412" s="20">
        <f>$I$4*'Punto de Medida'!D412</f>
        <v>2.5342498299999999E-2</v>
      </c>
      <c r="D412" s="9">
        <f ca="1">IF($I$13="SI",B412,'Energía Transada'!B412*'Energía Transada'!$I$15)</f>
        <v>4.3025069149999995</v>
      </c>
      <c r="E412" s="20">
        <f ca="1">IF($I$13="SI",'Energía Transada'!C412*'Energía Transada'!$I$16,0)</f>
        <v>4.319344607113436E-3</v>
      </c>
    </row>
    <row r="413" spans="1:5" x14ac:dyDescent="0.2">
      <c r="A413" s="8">
        <v>404</v>
      </c>
      <c r="B413" s="9">
        <f>$I$3*'Punto de Medida'!C413</f>
        <v>4.1434680000000001E-4</v>
      </c>
      <c r="C413" s="20">
        <f>$I$4*'Punto de Medida'!D413</f>
        <v>0</v>
      </c>
      <c r="D413" s="9">
        <f ca="1">IF($I$13="SI",B413,'Energía Transada'!B413*'Energía Transada'!$I$15)</f>
        <v>4.1434680000000001E-4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$I$3*'Punto de Medida'!C414</f>
        <v>5.9826695999999988E-3</v>
      </c>
      <c r="C414" s="20">
        <f>$I$4*'Punto de Medida'!D414</f>
        <v>207.12678995350001</v>
      </c>
      <c r="D414" s="9">
        <f ca="1">IF($I$13="SI",B414,'Energía Transada'!B414*'Energía Transada'!$I$15)</f>
        <v>5.9826695999999988E-3</v>
      </c>
      <c r="E414" s="20">
        <f ca="1">IF($I$13="SI",'Energía Transada'!C414*'Energía Transada'!$I$16,0)</f>
        <v>35.302438322521965</v>
      </c>
    </row>
    <row r="415" spans="1:5" x14ac:dyDescent="0.2">
      <c r="A415" s="8">
        <v>406</v>
      </c>
      <c r="B415" s="9">
        <f>$I$3*'Punto de Medida'!C415</f>
        <v>86.9831101945</v>
      </c>
      <c r="C415" s="20">
        <f>$I$4*'Punto de Medida'!D415</f>
        <v>256.95564880000001</v>
      </c>
      <c r="D415" s="9">
        <f ca="1">IF($I$13="SI",B415,'Energía Transada'!B415*'Energía Transada'!$I$15)</f>
        <v>86.9831101945</v>
      </c>
      <c r="E415" s="20">
        <f ca="1">IF($I$13="SI",'Energía Transada'!C415*'Energía Transada'!$I$16,0)</f>
        <v>43.795208458655168</v>
      </c>
    </row>
    <row r="416" spans="1:5" x14ac:dyDescent="0.2">
      <c r="A416" s="8">
        <v>407</v>
      </c>
      <c r="B416" s="9">
        <f>$I$3*'Punto de Medida'!C416</f>
        <v>64.062062480099996</v>
      </c>
      <c r="C416" s="20">
        <f>$I$4*'Punto de Medida'!D416</f>
        <v>526.84899957000005</v>
      </c>
      <c r="D416" s="9">
        <f ca="1">IF($I$13="SI",B416,'Energía Transada'!B416*'Energía Transada'!$I$15)</f>
        <v>64.062062480099996</v>
      </c>
      <c r="E416" s="20">
        <f ca="1">IF($I$13="SI",'Energía Transada'!C416*'Energía Transada'!$I$16,0)</f>
        <v>89.79550311564148</v>
      </c>
    </row>
    <row r="417" spans="1:5" x14ac:dyDescent="0.2">
      <c r="A417" s="8">
        <v>408</v>
      </c>
      <c r="B417" s="9">
        <f>$I$3*'Punto de Medida'!C417</f>
        <v>85.972885584000011</v>
      </c>
      <c r="C417" s="20">
        <f>$I$4*'Punto de Medida'!D417</f>
        <v>942.66419720999988</v>
      </c>
      <c r="D417" s="9">
        <f ca="1">IF($I$13="SI",B417,'Energía Transada'!B417*'Energía Transada'!$I$15)</f>
        <v>85.972885584000011</v>
      </c>
      <c r="E417" s="20">
        <f ca="1">IF($I$13="SI",'Energía Transada'!C417*'Energía Transada'!$I$16,0)</f>
        <v>160.66653998899272</v>
      </c>
    </row>
    <row r="418" spans="1:5" x14ac:dyDescent="0.2">
      <c r="A418" s="8">
        <v>409</v>
      </c>
      <c r="B418" s="9">
        <f>$I$3*'Punto de Medida'!C418</f>
        <v>77.907582953299993</v>
      </c>
      <c r="C418" s="20">
        <f>$I$4*'Punto de Medida'!D418</f>
        <v>974.10869868999998</v>
      </c>
      <c r="D418" s="9">
        <f ca="1">IF($I$13="SI",B418,'Energía Transada'!B418*'Energía Transada'!$I$15)</f>
        <v>77.907582953299993</v>
      </c>
      <c r="E418" s="20">
        <f ca="1">IF($I$13="SI",'Energía Transada'!C418*'Energía Transada'!$I$16,0)</f>
        <v>166.02590260128139</v>
      </c>
    </row>
    <row r="419" spans="1:5" x14ac:dyDescent="0.2">
      <c r="A419" s="8">
        <v>410</v>
      </c>
      <c r="B419" s="9">
        <f>$I$3*'Punto de Medida'!C419</f>
        <v>101.77611553929999</v>
      </c>
      <c r="C419" s="20">
        <f>$I$4*'Punto de Medida'!D419</f>
        <v>926.37881910999999</v>
      </c>
      <c r="D419" s="9">
        <f ca="1">IF($I$13="SI",B419,'Energía Transada'!B419*'Energía Transada'!$I$15)</f>
        <v>101.77611553929999</v>
      </c>
      <c r="E419" s="20">
        <f ca="1">IF($I$13="SI",'Energía Transada'!C419*'Energía Transada'!$I$16,0)</f>
        <v>157.89087994007647</v>
      </c>
    </row>
    <row r="420" spans="1:5" x14ac:dyDescent="0.2">
      <c r="A420" s="8">
        <v>411</v>
      </c>
      <c r="B420" s="9">
        <f>$I$3*'Punto de Medida'!C420</f>
        <v>74.545230735800004</v>
      </c>
      <c r="C420" s="20">
        <f>$I$4*'Punto de Medida'!D420</f>
        <v>815.51079702000004</v>
      </c>
      <c r="D420" s="9">
        <f ca="1">IF($I$13="SI",B420,'Energía Transada'!B420*'Energía Transada'!$I$15)</f>
        <v>74.545230735800004</v>
      </c>
      <c r="E420" s="20">
        <f ca="1">IF($I$13="SI",'Energía Transada'!C420*'Energía Transada'!$I$16,0)</f>
        <v>138.99466901221484</v>
      </c>
    </row>
    <row r="421" spans="1:5" x14ac:dyDescent="0.2">
      <c r="A421" s="8">
        <v>412</v>
      </c>
      <c r="B421" s="9">
        <f>$I$3*'Punto de Medida'!C421</f>
        <v>160.5175364012</v>
      </c>
      <c r="C421" s="20">
        <f>$I$4*'Punto de Medida'!D421</f>
        <v>703.69594119999999</v>
      </c>
      <c r="D421" s="9">
        <f ca="1">IF($I$13="SI",B421,'Energía Transada'!B421*'Energía Transada'!$I$15)</f>
        <v>160.5175364012</v>
      </c>
      <c r="E421" s="20">
        <f ca="1">IF($I$13="SI",'Energía Transada'!C421*'Energía Transada'!$I$16,0)</f>
        <v>119.93708089426345</v>
      </c>
    </row>
    <row r="422" spans="1:5" x14ac:dyDescent="0.2">
      <c r="A422" s="8">
        <v>413</v>
      </c>
      <c r="B422" s="9">
        <f>$I$3*'Punto de Medida'!C422</f>
        <v>131.8228662601</v>
      </c>
      <c r="C422" s="20">
        <f>$I$4*'Punto de Medida'!D422</f>
        <v>851.80878518999998</v>
      </c>
      <c r="D422" s="9">
        <f ca="1">IF($I$13="SI",B422,'Energía Transada'!B422*'Energía Transada'!$I$15)</f>
        <v>131.8228662601</v>
      </c>
      <c r="E422" s="20">
        <f ca="1">IF($I$13="SI",'Energía Transada'!C422*'Energía Transada'!$I$16,0)</f>
        <v>145.18125399666198</v>
      </c>
    </row>
    <row r="423" spans="1:5" x14ac:dyDescent="0.2">
      <c r="A423" s="8">
        <v>414</v>
      </c>
      <c r="B423" s="9">
        <f>$I$3*'Punto de Medida'!C423</f>
        <v>136.22588229829998</v>
      </c>
      <c r="C423" s="20">
        <f>$I$4*'Punto de Medida'!D423</f>
        <v>705.54928860999996</v>
      </c>
      <c r="D423" s="9">
        <f ca="1">IF($I$13="SI",B423,'Energía Transada'!B423*'Energía Transada'!$I$15)</f>
        <v>136.22588229829998</v>
      </c>
      <c r="E423" s="20">
        <f ca="1">IF($I$13="SI",'Energía Transada'!C423*'Energía Transada'!$I$16,0)</f>
        <v>120.25296317412892</v>
      </c>
    </row>
    <row r="424" spans="1:5" x14ac:dyDescent="0.2">
      <c r="A424" s="8">
        <v>415</v>
      </c>
      <c r="B424" s="9">
        <f>$I$3*'Punto de Medida'!C424</f>
        <v>104.9955746924</v>
      </c>
      <c r="C424" s="20">
        <f>$I$4*'Punto de Medida'!D424</f>
        <v>617.40731036</v>
      </c>
      <c r="D424" s="9">
        <f ca="1">IF($I$13="SI",B424,'Energía Transada'!B424*'Energía Transada'!$I$15)</f>
        <v>104.9955746924</v>
      </c>
      <c r="E424" s="20">
        <f ca="1">IF($I$13="SI",'Energía Transada'!C424*'Energía Transada'!$I$16,0)</f>
        <v>105.23015153544975</v>
      </c>
    </row>
    <row r="425" spans="1:5" x14ac:dyDescent="0.2">
      <c r="A425" s="8">
        <v>416</v>
      </c>
      <c r="B425" s="9">
        <f>$I$3*'Punto de Medida'!C425</f>
        <v>26.618725691099996</v>
      </c>
      <c r="C425" s="20">
        <f>$I$4*'Punto de Medida'!D425</f>
        <v>329.44257352</v>
      </c>
      <c r="D425" s="9">
        <f ca="1">IF($I$13="SI",B425,'Energía Transada'!B425*'Energía Transada'!$I$15)</f>
        <v>26.618725691099996</v>
      </c>
      <c r="E425" s="20">
        <f ca="1">IF($I$13="SI",'Energía Transada'!C425*'Energía Transada'!$I$16,0)</f>
        <v>56.149791801985991</v>
      </c>
    </row>
    <row r="426" spans="1:5" x14ac:dyDescent="0.2">
      <c r="A426" s="8">
        <v>417</v>
      </c>
      <c r="B426" s="9">
        <f>$I$3*'Punto de Medida'!C426</f>
        <v>0</v>
      </c>
      <c r="C426" s="20">
        <f>$I$4*'Punto de Medida'!D426</f>
        <v>212.77836861</v>
      </c>
      <c r="D426" s="9">
        <f ca="1">IF($I$13="SI",B426,'Energía Transada'!B426*'Energía Transada'!$I$15)</f>
        <v>0</v>
      </c>
      <c r="E426" s="20">
        <f ca="1">IF($I$13="SI",'Energía Transada'!C426*'Energía Transada'!$I$16,0)</f>
        <v>36.265686519390968</v>
      </c>
    </row>
    <row r="427" spans="1:5" x14ac:dyDescent="0.2">
      <c r="A427" s="8">
        <v>418</v>
      </c>
      <c r="B427" s="9">
        <f>$I$3*'Punto de Medida'!C427</f>
        <v>0</v>
      </c>
      <c r="C427" s="20">
        <f>$I$4*'Punto de Medida'!D427</f>
        <v>295.14409778999999</v>
      </c>
      <c r="D427" s="9">
        <f ca="1">IF($I$13="SI",B427,'Energía Transada'!B427*'Energía Transada'!$I$15)</f>
        <v>0</v>
      </c>
      <c r="E427" s="20">
        <f ca="1">IF($I$13="SI",'Energía Transada'!C427*'Energía Transada'!$I$16,0)</f>
        <v>50.304001287457801</v>
      </c>
    </row>
    <row r="428" spans="1:5" x14ac:dyDescent="0.2">
      <c r="A428" s="8">
        <v>419</v>
      </c>
      <c r="B428" s="9">
        <f>$I$3*'Punto de Medida'!C428</f>
        <v>0</v>
      </c>
      <c r="C428" s="20">
        <f>$I$4*'Punto de Medida'!D428</f>
        <v>270.91499747999995</v>
      </c>
      <c r="D428" s="9">
        <f ca="1">IF($I$13="SI",B428,'Energía Transada'!B428*'Energía Transada'!$I$15)</f>
        <v>0</v>
      </c>
      <c r="E428" s="20">
        <f ca="1">IF($I$13="SI",'Energía Transada'!C428*'Energía Transada'!$I$16,0)</f>
        <v>46.17442288045406</v>
      </c>
    </row>
    <row r="429" spans="1:5" x14ac:dyDescent="0.2">
      <c r="A429" s="8">
        <v>420</v>
      </c>
      <c r="B429" s="9">
        <f>$I$3*'Punto de Medida'!C429</f>
        <v>1.0819839999999998E-4</v>
      </c>
      <c r="C429" s="20">
        <f>$I$4*'Punto de Medida'!D429</f>
        <v>168.74413357029999</v>
      </c>
      <c r="D429" s="9">
        <f ca="1">IF($I$13="SI",B429,'Energía Transada'!B429*'Energía Transada'!$I$15)</f>
        <v>1.0819839999999998E-4</v>
      </c>
      <c r="E429" s="20">
        <f ca="1">IF($I$13="SI",'Energía Transada'!C429*'Energía Transada'!$I$16,0)</f>
        <v>28.760545021676283</v>
      </c>
    </row>
    <row r="430" spans="1:5" x14ac:dyDescent="0.2">
      <c r="A430" s="8">
        <v>421</v>
      </c>
      <c r="B430" s="9">
        <f>$I$3*'Punto de Medida'!C430</f>
        <v>2.3895026000000002E-3</v>
      </c>
      <c r="C430" s="20">
        <f>$I$4*'Punto de Medida'!D430</f>
        <v>120.22441425149999</v>
      </c>
      <c r="D430" s="9">
        <f ca="1">IF($I$13="SI",B430,'Energía Transada'!B430*'Energía Transada'!$I$15)</f>
        <v>2.3895026000000002E-3</v>
      </c>
      <c r="E430" s="20">
        <f ca="1">IF($I$13="SI",'Energía Transada'!C430*'Energía Transada'!$I$16,0)</f>
        <v>20.490903035419688</v>
      </c>
    </row>
    <row r="431" spans="1:5" x14ac:dyDescent="0.2">
      <c r="A431" s="8">
        <v>422</v>
      </c>
      <c r="B431" s="9">
        <f>$I$3*'Punto de Medida'!C431</f>
        <v>0.34010322359999995</v>
      </c>
      <c r="C431" s="20">
        <f>$I$4*'Punto de Medida'!D431</f>
        <v>174.94611659609998</v>
      </c>
      <c r="D431" s="9">
        <f ca="1">IF($I$13="SI",B431,'Energía Transada'!B431*'Energía Transada'!$I$15)</f>
        <v>0.34010322359999995</v>
      </c>
      <c r="E431" s="20">
        <f ca="1">IF($I$13="SI",'Energía Transada'!C431*'Energía Transada'!$I$16,0)</f>
        <v>29.817603470246773</v>
      </c>
    </row>
    <row r="432" spans="1:5" x14ac:dyDescent="0.2">
      <c r="A432" s="8">
        <v>423</v>
      </c>
      <c r="B432" s="9">
        <f>$I$3*'Punto de Medida'!C432</f>
        <v>0.76944716499999999</v>
      </c>
      <c r="C432" s="20">
        <f>$I$4*'Punto de Medida'!D432</f>
        <v>179.94547299489997</v>
      </c>
      <c r="D432" s="9">
        <f ca="1">IF($I$13="SI",B432,'Energía Transada'!B432*'Energía Transada'!$I$15)</f>
        <v>0.76944716499999999</v>
      </c>
      <c r="E432" s="20">
        <f ca="1">IF($I$13="SI",'Energía Transada'!C432*'Energía Transada'!$I$16,0)</f>
        <v>30.669687698272341</v>
      </c>
    </row>
    <row r="433" spans="1:5" x14ac:dyDescent="0.2">
      <c r="A433" s="8">
        <v>424</v>
      </c>
      <c r="B433" s="9">
        <f>$I$3*'Punto de Medida'!C433</f>
        <v>21.951831731299997</v>
      </c>
      <c r="C433" s="20">
        <f>$I$4*'Punto de Medida'!D433</f>
        <v>115.83737407899999</v>
      </c>
      <c r="D433" s="9">
        <f ca="1">IF($I$13="SI",B433,'Energía Transada'!B433*'Energía Transada'!$I$15)</f>
        <v>21.951831731299997</v>
      </c>
      <c r="E433" s="20">
        <f ca="1">IF($I$13="SI",'Energía Transada'!C433*'Energía Transada'!$I$16,0)</f>
        <v>19.743181240750459</v>
      </c>
    </row>
    <row r="434" spans="1:5" x14ac:dyDescent="0.2">
      <c r="A434" s="8">
        <v>425</v>
      </c>
      <c r="B434" s="9">
        <f>$I$3*'Punto de Medida'!C434</f>
        <v>92.9537617899</v>
      </c>
      <c r="C434" s="20">
        <f>$I$4*'Punto de Medida'!D434</f>
        <v>54.5431887389</v>
      </c>
      <c r="D434" s="9">
        <f ca="1">IF($I$13="SI",B434,'Energía Transada'!B434*'Energía Transada'!$I$15)</f>
        <v>92.9537617899</v>
      </c>
      <c r="E434" s="20">
        <f ca="1">IF($I$13="SI",'Energía Transada'!C434*'Energía Transada'!$I$16,0)</f>
        <v>9.296274792850161</v>
      </c>
    </row>
    <row r="435" spans="1:5" x14ac:dyDescent="0.2">
      <c r="A435" s="8">
        <v>426</v>
      </c>
      <c r="B435" s="9">
        <f>$I$3*'Punto de Medida'!C435</f>
        <v>171.10772033239999</v>
      </c>
      <c r="C435" s="20">
        <f>$I$4*'Punto de Medida'!D435</f>
        <v>16.5749927307</v>
      </c>
      <c r="D435" s="9">
        <f ca="1">IF($I$13="SI",B435,'Energía Transada'!B435*'Energía Transada'!$I$15)</f>
        <v>171.10772033239999</v>
      </c>
      <c r="E435" s="20">
        <f ca="1">IF($I$13="SI",'Energía Transada'!C435*'Energía Transada'!$I$16,0)</f>
        <v>2.8250216145538207</v>
      </c>
    </row>
    <row r="436" spans="1:5" x14ac:dyDescent="0.2">
      <c r="A436" s="8">
        <v>427</v>
      </c>
      <c r="B436" s="9">
        <f>$I$3*'Punto de Medida'!C436</f>
        <v>331.66107666350001</v>
      </c>
      <c r="C436" s="20">
        <f>$I$4*'Punto de Medida'!D436</f>
        <v>40.526473398599997</v>
      </c>
      <c r="D436" s="9">
        <f ca="1">IF($I$13="SI",B436,'Energía Transada'!B436*'Energía Transada'!$I$15)</f>
        <v>331.66107666350001</v>
      </c>
      <c r="E436" s="20">
        <f ca="1">IF($I$13="SI",'Energía Transada'!C436*'Energía Transada'!$I$16,0)</f>
        <v>6.9072828671973925</v>
      </c>
    </row>
    <row r="437" spans="1:5" x14ac:dyDescent="0.2">
      <c r="A437" s="8">
        <v>428</v>
      </c>
      <c r="B437" s="9">
        <f>$I$3*'Punto de Medida'!C437</f>
        <v>273.03088643180001</v>
      </c>
      <c r="C437" s="20">
        <f>$I$4*'Punto de Medida'!D437</f>
        <v>84.917426450299999</v>
      </c>
      <c r="D437" s="9">
        <f ca="1">IF($I$13="SI",B437,'Energía Transada'!B437*'Energía Transada'!$I$15)</f>
        <v>273.03088643180001</v>
      </c>
      <c r="E437" s="20">
        <f ca="1">IF($I$13="SI",'Energía Transada'!C437*'Energía Transada'!$I$16,0)</f>
        <v>14.473222949296012</v>
      </c>
    </row>
    <row r="438" spans="1:5" x14ac:dyDescent="0.2">
      <c r="A438" s="8">
        <v>429</v>
      </c>
      <c r="B438" s="9">
        <f>$I$3*'Punto de Medida'!C438</f>
        <v>263.13801543369999</v>
      </c>
      <c r="C438" s="20">
        <f>$I$4*'Punto de Medida'!D438</f>
        <v>415.72113542419999</v>
      </c>
      <c r="D438" s="9">
        <f ca="1">IF($I$13="SI",B438,'Energía Transada'!B438*'Energía Transada'!$I$15)</f>
        <v>263.13801543369999</v>
      </c>
      <c r="E438" s="20">
        <f ca="1">IF($I$13="SI",'Energía Transada'!C438*'Energía Transada'!$I$16,0)</f>
        <v>70.85500502362045</v>
      </c>
    </row>
    <row r="439" spans="1:5" x14ac:dyDescent="0.2">
      <c r="A439" s="8">
        <v>430</v>
      </c>
      <c r="B439" s="9">
        <f>$I$3*'Punto de Medida'!C439</f>
        <v>310.00597464650002</v>
      </c>
      <c r="C439" s="20">
        <f>$I$4*'Punto de Medida'!D439</f>
        <v>963.32197549</v>
      </c>
      <c r="D439" s="9">
        <f ca="1">IF($I$13="SI",B439,'Energía Transada'!B439*'Energía Transada'!$I$15)</f>
        <v>310.00597464650002</v>
      </c>
      <c r="E439" s="20">
        <f ca="1">IF($I$13="SI",'Energía Transada'!C439*'Energía Transada'!$I$16,0)</f>
        <v>164.18742661005106</v>
      </c>
    </row>
    <row r="440" spans="1:5" x14ac:dyDescent="0.2">
      <c r="A440" s="8">
        <v>431</v>
      </c>
      <c r="B440" s="9">
        <f>$I$3*'Punto de Medida'!C440</f>
        <v>343.28642811429995</v>
      </c>
      <c r="C440" s="20">
        <f>$I$4*'Punto de Medida'!D440</f>
        <v>1009.12073371</v>
      </c>
      <c r="D440" s="9">
        <f ca="1">IF($I$13="SI",B440,'Energía Transada'!B440*'Energía Transada'!$I$15)</f>
        <v>343.28642811429995</v>
      </c>
      <c r="E440" s="20">
        <f ca="1">IF($I$13="SI",'Energía Transada'!C440*'Energía Transada'!$I$16,0)</f>
        <v>171.99331129388466</v>
      </c>
    </row>
    <row r="441" spans="1:5" x14ac:dyDescent="0.2">
      <c r="A441" s="8">
        <v>432</v>
      </c>
      <c r="B441" s="9">
        <f>$I$3*'Punto de Medida'!C441</f>
        <v>360.91363320580001</v>
      </c>
      <c r="C441" s="20">
        <f>$I$4*'Punto de Medida'!D441</f>
        <v>943.88797860999989</v>
      </c>
      <c r="D441" s="9">
        <f ca="1">IF($I$13="SI",B441,'Energía Transada'!B441*'Energía Transada'!$I$15)</f>
        <v>360.91363320580001</v>
      </c>
      <c r="E441" s="20">
        <f ca="1">IF($I$13="SI",'Energía Transada'!C441*'Energía Transada'!$I$16,0)</f>
        <v>160.87511980333468</v>
      </c>
    </row>
    <row r="442" spans="1:5" x14ac:dyDescent="0.2">
      <c r="A442" s="8">
        <v>433</v>
      </c>
      <c r="B442" s="9">
        <f>$I$3*'Punto de Medida'!C442</f>
        <v>339.18326548420004</v>
      </c>
      <c r="C442" s="20">
        <f>$I$4*'Punto de Medida'!D442</f>
        <v>897.87774162000005</v>
      </c>
      <c r="D442" s="9">
        <f ca="1">IF($I$13="SI",B442,'Energía Transada'!B442*'Energía Transada'!$I$15)</f>
        <v>339.18326548420004</v>
      </c>
      <c r="E442" s="20">
        <f ca="1">IF($I$13="SI",'Energía Transada'!C442*'Energía Transada'!$I$16,0)</f>
        <v>153.03319093498919</v>
      </c>
    </row>
    <row r="443" spans="1:5" x14ac:dyDescent="0.2">
      <c r="A443" s="8">
        <v>434</v>
      </c>
      <c r="B443" s="9">
        <f>$I$3*'Punto de Medida'!C443</f>
        <v>332.53276093749997</v>
      </c>
      <c r="C443" s="20">
        <f>$I$4*'Punto de Medida'!D443</f>
        <v>760.52053711000008</v>
      </c>
      <c r="D443" s="9">
        <f ca="1">IF($I$13="SI",B443,'Energía Transada'!B443*'Energía Transada'!$I$15)</f>
        <v>332.53276093749997</v>
      </c>
      <c r="E443" s="20">
        <f ca="1">IF($I$13="SI",'Energía Transada'!C443*'Energía Transada'!$I$16,0)</f>
        <v>129.62219595236564</v>
      </c>
    </row>
    <row r="444" spans="1:5" x14ac:dyDescent="0.2">
      <c r="A444" s="8">
        <v>435</v>
      </c>
      <c r="B444" s="9">
        <f>$I$3*'Punto de Medida'!C444</f>
        <v>312.21865942549999</v>
      </c>
      <c r="C444" s="20">
        <f>$I$4*'Punto de Medida'!D444</f>
        <v>756.27874285999997</v>
      </c>
      <c r="D444" s="9">
        <f ca="1">IF($I$13="SI",B444,'Energía Transada'!B444*'Energía Transada'!$I$15)</f>
        <v>312.21865942549999</v>
      </c>
      <c r="E444" s="20">
        <f ca="1">IF($I$13="SI",'Energía Transada'!C444*'Energía Transada'!$I$16,0)</f>
        <v>128.8992296961847</v>
      </c>
    </row>
    <row r="445" spans="1:5" x14ac:dyDescent="0.2">
      <c r="A445" s="8">
        <v>436</v>
      </c>
      <c r="B445" s="9">
        <f>$I$3*'Punto de Medida'!C445</f>
        <v>257.36248667359996</v>
      </c>
      <c r="C445" s="20">
        <f>$I$4*'Punto de Medida'!D445</f>
        <v>967.03232518999994</v>
      </c>
      <c r="D445" s="9">
        <f ca="1">IF($I$13="SI",B445,'Energía Transada'!B445*'Energía Transada'!$I$15)</f>
        <v>257.36248667359996</v>
      </c>
      <c r="E445" s="20">
        <f ca="1">IF($I$13="SI",'Energía Transada'!C445*'Energía Transada'!$I$16,0)</f>
        <v>164.8198141030868</v>
      </c>
    </row>
    <row r="446" spans="1:5" x14ac:dyDescent="0.2">
      <c r="A446" s="8">
        <v>437</v>
      </c>
      <c r="B446" s="9">
        <f>$I$3*'Punto de Medida'!C446</f>
        <v>246.58606629990001</v>
      </c>
      <c r="C446" s="20">
        <f>$I$4*'Punto de Medida'!D446</f>
        <v>1009.9708855199998</v>
      </c>
      <c r="D446" s="9">
        <f ca="1">IF($I$13="SI",B446,'Energía Transada'!B446*'Energía Transada'!$I$15)</f>
        <v>246.58606629990001</v>
      </c>
      <c r="E446" s="20">
        <f ca="1">IF($I$13="SI",'Energía Transada'!C446*'Energía Transada'!$I$16,0)</f>
        <v>172.13821013504392</v>
      </c>
    </row>
    <row r="447" spans="1:5" x14ac:dyDescent="0.2">
      <c r="A447" s="8">
        <v>438</v>
      </c>
      <c r="B447" s="9">
        <f>$I$3*'Punto de Medida'!C447</f>
        <v>159.5746171875</v>
      </c>
      <c r="C447" s="20">
        <f>$I$4*'Punto de Medida'!D447</f>
        <v>873.86979603000009</v>
      </c>
      <c r="D447" s="9">
        <f ca="1">IF($I$13="SI",B447,'Energía Transada'!B447*'Energía Transada'!$I$15)</f>
        <v>159.5746171875</v>
      </c>
      <c r="E447" s="20">
        <f ca="1">IF($I$13="SI",'Energía Transada'!C447*'Energía Transada'!$I$16,0)</f>
        <v>148.94130586965451</v>
      </c>
    </row>
    <row r="448" spans="1:5" x14ac:dyDescent="0.2">
      <c r="A448" s="8">
        <v>439</v>
      </c>
      <c r="B448" s="9">
        <f>$I$3*'Punto de Medida'!C448</f>
        <v>194.1447236793</v>
      </c>
      <c r="C448" s="20">
        <f>$I$4*'Punto de Medida'!D448</f>
        <v>818.75620546999983</v>
      </c>
      <c r="D448" s="9">
        <f ca="1">IF($I$13="SI",B448,'Energía Transada'!B448*'Energía Transada'!$I$15)</f>
        <v>194.1447236793</v>
      </c>
      <c r="E448" s="20">
        <f ca="1">IF($I$13="SI",'Energía Transada'!C448*'Energía Transada'!$I$16,0)</f>
        <v>139.54781248372441</v>
      </c>
    </row>
    <row r="449" spans="1:5" x14ac:dyDescent="0.2">
      <c r="A449" s="8">
        <v>440</v>
      </c>
      <c r="B449" s="9">
        <f>$I$3*'Punto de Medida'!C449</f>
        <v>248.23451937439998</v>
      </c>
      <c r="C449" s="20">
        <f>$I$4*'Punto de Medida'!D449</f>
        <v>736.79069857999991</v>
      </c>
      <c r="D449" s="9">
        <f ca="1">IF($I$13="SI",B449,'Energía Transada'!B449*'Energía Transada'!$I$15)</f>
        <v>248.23451937439998</v>
      </c>
      <c r="E449" s="20">
        <f ca="1">IF($I$13="SI",'Energía Transada'!C449*'Energía Transada'!$I$16,0)</f>
        <v>125.57771111630554</v>
      </c>
    </row>
    <row r="450" spans="1:5" x14ac:dyDescent="0.2">
      <c r="A450" s="8">
        <v>441</v>
      </c>
      <c r="B450" s="9">
        <f>$I$3*'Punto de Medida'!C450</f>
        <v>309.55024765090002</v>
      </c>
      <c r="C450" s="20">
        <f>$I$4*'Punto de Medida'!D450</f>
        <v>412.42536539999998</v>
      </c>
      <c r="D450" s="9">
        <f ca="1">IF($I$13="SI",B450,'Energía Transada'!B450*'Energía Transada'!$I$15)</f>
        <v>309.55024765090002</v>
      </c>
      <c r="E450" s="20">
        <f ca="1">IF($I$13="SI",'Energía Transada'!C450*'Energía Transada'!$I$16,0)</f>
        <v>70.293277986617383</v>
      </c>
    </row>
    <row r="451" spans="1:5" x14ac:dyDescent="0.2">
      <c r="A451" s="8">
        <v>442</v>
      </c>
      <c r="B451" s="9">
        <f>$I$3*'Punto de Medida'!C451</f>
        <v>392.58490347649996</v>
      </c>
      <c r="C451" s="20">
        <f>$I$4*'Punto de Medida'!D451</f>
        <v>355.57964186999999</v>
      </c>
      <c r="D451" s="9">
        <f ca="1">IF($I$13="SI",B451,'Energía Transada'!B451*'Energía Transada'!$I$15)</f>
        <v>392.58490347649996</v>
      </c>
      <c r="E451" s="20">
        <f ca="1">IF($I$13="SI",'Energía Transada'!C451*'Energía Transada'!$I$16,0)</f>
        <v>60.604561962642478</v>
      </c>
    </row>
    <row r="452" spans="1:5" x14ac:dyDescent="0.2">
      <c r="A452" s="8">
        <v>443</v>
      </c>
      <c r="B452" s="9">
        <f>$I$3*'Punto de Medida'!C452</f>
        <v>328.25547251009999</v>
      </c>
      <c r="C452" s="20">
        <f>$I$4*'Punto de Medida'!D452</f>
        <v>289.07502301</v>
      </c>
      <c r="D452" s="9">
        <f ca="1">IF($I$13="SI",B452,'Energía Transada'!B452*'Energía Transada'!$I$15)</f>
        <v>328.25547251009999</v>
      </c>
      <c r="E452" s="20">
        <f ca="1">IF($I$13="SI",'Energía Transada'!C452*'Energía Transada'!$I$16,0)</f>
        <v>49.269595558755</v>
      </c>
    </row>
    <row r="453" spans="1:5" x14ac:dyDescent="0.2">
      <c r="A453" s="8">
        <v>444</v>
      </c>
      <c r="B453" s="9">
        <f>$I$3*'Punto de Medida'!C453</f>
        <v>282.08722432509995</v>
      </c>
      <c r="C453" s="20">
        <f>$I$4*'Punto de Medida'!D453</f>
        <v>267.00772818999997</v>
      </c>
      <c r="D453" s="9">
        <f ca="1">IF($I$13="SI",B453,'Energía Transada'!B453*'Energía Transada'!$I$15)</f>
        <v>282.08722432509995</v>
      </c>
      <c r="E453" s="20">
        <f ca="1">IF($I$13="SI",'Energía Transada'!C453*'Energía Transada'!$I$16,0)</f>
        <v>45.508472651849274</v>
      </c>
    </row>
    <row r="454" spans="1:5" x14ac:dyDescent="0.2">
      <c r="A454" s="8">
        <v>445</v>
      </c>
      <c r="B454" s="9">
        <f>$I$3*'Punto de Medida'!C454</f>
        <v>276.00971835669998</v>
      </c>
      <c r="C454" s="20">
        <f>$I$4*'Punto de Medida'!D454</f>
        <v>380.39678995999998</v>
      </c>
      <c r="D454" s="9">
        <f ca="1">IF($I$13="SI",B454,'Energía Transada'!B454*'Energía Transada'!$I$15)</f>
        <v>276.00971835669998</v>
      </c>
      <c r="E454" s="20">
        <f ca="1">IF($I$13="SI",'Energía Transada'!C454*'Energía Transada'!$I$16,0)</f>
        <v>64.834366518512837</v>
      </c>
    </row>
    <row r="455" spans="1:5" x14ac:dyDescent="0.2">
      <c r="A455" s="8">
        <v>446</v>
      </c>
      <c r="B455" s="9">
        <f>$I$3*'Punto de Medida'!C455</f>
        <v>496.37424771630003</v>
      </c>
      <c r="C455" s="20">
        <f>$I$4*'Punto de Medida'!D455</f>
        <v>298.10673575999999</v>
      </c>
      <c r="D455" s="9">
        <f ca="1">IF($I$13="SI",B455,'Energía Transada'!B455*'Energía Transada'!$I$15)</f>
        <v>496.37424771630003</v>
      </c>
      <c r="E455" s="20">
        <f ca="1">IF($I$13="SI",'Energía Transada'!C455*'Energía Transada'!$I$16,0)</f>
        <v>50.80894970205626</v>
      </c>
    </row>
    <row r="456" spans="1:5" x14ac:dyDescent="0.2">
      <c r="A456" s="8">
        <v>447</v>
      </c>
      <c r="B456" s="9">
        <f>$I$3*'Punto de Medida'!C456</f>
        <v>541.52644368559993</v>
      </c>
      <c r="C456" s="20">
        <f>$I$4*'Punto de Medida'!D456</f>
        <v>246.82256726999998</v>
      </c>
      <c r="D456" s="9">
        <f ca="1">IF($I$13="SI",B456,'Energía Transada'!B456*'Energía Transada'!$I$15)</f>
        <v>541.52644368559993</v>
      </c>
      <c r="E456" s="20">
        <f ca="1">IF($I$13="SI",'Energía Transada'!C456*'Energía Transada'!$I$16,0)</f>
        <v>42.068138359175421</v>
      </c>
    </row>
    <row r="457" spans="1:5" x14ac:dyDescent="0.2">
      <c r="A457" s="8">
        <v>448</v>
      </c>
      <c r="B457" s="9">
        <f>$I$3*'Punto de Medida'!C457</f>
        <v>342.79155312500001</v>
      </c>
      <c r="C457" s="20">
        <f>$I$4*'Punto de Medida'!D457</f>
        <v>196.68644485999999</v>
      </c>
      <c r="D457" s="9">
        <f ca="1">IF($I$13="SI",B457,'Energía Transada'!B457*'Energía Transada'!$I$15)</f>
        <v>342.79155312500001</v>
      </c>
      <c r="E457" s="20">
        <f ca="1">IF($I$13="SI",'Energía Transada'!C457*'Energía Transada'!$I$16,0)</f>
        <v>33.522998594750042</v>
      </c>
    </row>
    <row r="458" spans="1:5" x14ac:dyDescent="0.2">
      <c r="A458" s="8">
        <v>449</v>
      </c>
      <c r="B458" s="9">
        <f>$I$3*'Punto de Medida'!C458</f>
        <v>400.06955385099997</v>
      </c>
      <c r="C458" s="20">
        <f>$I$4*'Punto de Medida'!D458</f>
        <v>192.8215127</v>
      </c>
      <c r="D458" s="9">
        <f ca="1">IF($I$13="SI",B458,'Energía Transada'!B458*'Energía Transada'!$I$15)</f>
        <v>400.06955385099997</v>
      </c>
      <c r="E458" s="20">
        <f ca="1">IF($I$13="SI",'Energía Transada'!C458*'Energía Transada'!$I$16,0)</f>
        <v>32.864264255122791</v>
      </c>
    </row>
    <row r="459" spans="1:5" x14ac:dyDescent="0.2">
      <c r="A459" s="8">
        <v>450</v>
      </c>
      <c r="B459" s="9">
        <f>$I$3*'Punto de Medida'!C459</f>
        <v>535.02704960000005</v>
      </c>
      <c r="C459" s="20">
        <f>$I$4*'Punto de Medida'!D459</f>
        <v>181.89360484739998</v>
      </c>
      <c r="D459" s="9">
        <f ca="1">IF($I$13="SI",B459,'Energía Transada'!B459*'Energía Transada'!$I$15)</f>
        <v>535.02704960000005</v>
      </c>
      <c r="E459" s="20">
        <f ca="1">IF($I$13="SI",'Energía Transada'!C459*'Energía Transada'!$I$16,0)</f>
        <v>31.001724923309538</v>
      </c>
    </row>
    <row r="460" spans="1:5" x14ac:dyDescent="0.2">
      <c r="A460" s="8">
        <v>451</v>
      </c>
      <c r="B460" s="9">
        <f>$I$3*'Punto de Medida'!C460</f>
        <v>668.69393927599992</v>
      </c>
      <c r="C460" s="20">
        <f>$I$4*'Punto de Medida'!D460</f>
        <v>230.03772481999999</v>
      </c>
      <c r="D460" s="9">
        <f ca="1">IF($I$13="SI",B460,'Energía Transada'!B460*'Energía Transada'!$I$15)</f>
        <v>668.69393927599992</v>
      </c>
      <c r="E460" s="20">
        <f ca="1">IF($I$13="SI",'Energía Transada'!C460*'Energía Transada'!$I$16,0)</f>
        <v>39.207350213530908</v>
      </c>
    </row>
    <row r="461" spans="1:5" x14ac:dyDescent="0.2">
      <c r="A461" s="8">
        <v>452</v>
      </c>
      <c r="B461" s="9">
        <f>$I$3*'Punto de Medida'!C461</f>
        <v>607.79602347599996</v>
      </c>
      <c r="C461" s="20">
        <f>$I$4*'Punto de Medida'!D461</f>
        <v>332.26721821999996</v>
      </c>
      <c r="D461" s="9">
        <f ca="1">IF($I$13="SI",B461,'Energía Transada'!B461*'Energía Transada'!$I$15)</f>
        <v>607.79602347599996</v>
      </c>
      <c r="E461" s="20">
        <f ca="1">IF($I$13="SI",'Energía Transada'!C461*'Energía Transada'!$I$16,0)</f>
        <v>56.631220811372813</v>
      </c>
    </row>
    <row r="462" spans="1:5" x14ac:dyDescent="0.2">
      <c r="A462" s="8">
        <v>453</v>
      </c>
      <c r="B462" s="9">
        <f>$I$3*'Punto de Medida'!C462</f>
        <v>530.61222499899986</v>
      </c>
      <c r="C462" s="20">
        <f>$I$4*'Punto de Medida'!D462</f>
        <v>547.57298806999995</v>
      </c>
      <c r="D462" s="9">
        <f ca="1">IF($I$13="SI",B462,'Energía Transada'!B462*'Energía Transada'!$I$15)</f>
        <v>530.61222499899986</v>
      </c>
      <c r="E462" s="20">
        <f ca="1">IF($I$13="SI",'Energía Transada'!C462*'Energía Transada'!$I$16,0)</f>
        <v>93.327674526119807</v>
      </c>
    </row>
    <row r="463" spans="1:5" x14ac:dyDescent="0.2">
      <c r="A463" s="8">
        <v>454</v>
      </c>
      <c r="B463" s="9">
        <f>$I$3*'Punto de Medida'!C463</f>
        <v>430.67311714240003</v>
      </c>
      <c r="C463" s="20">
        <f>$I$4*'Punto de Medida'!D463</f>
        <v>850.59748123999998</v>
      </c>
      <c r="D463" s="9">
        <f ca="1">IF($I$13="SI",B463,'Energía Transada'!B463*'Energía Transada'!$I$15)</f>
        <v>430.67311714240003</v>
      </c>
      <c r="E463" s="20">
        <f ca="1">IF($I$13="SI",'Energía Transada'!C463*'Energía Transada'!$I$16,0)</f>
        <v>144.97480082373198</v>
      </c>
    </row>
    <row r="464" spans="1:5" x14ac:dyDescent="0.2">
      <c r="A464" s="8">
        <v>455</v>
      </c>
      <c r="B464" s="9">
        <f>$I$3*'Punto de Medida'!C464</f>
        <v>501.07968933559994</v>
      </c>
      <c r="C464" s="20">
        <f>$I$4*'Punto de Medida'!D464</f>
        <v>1091.08178406</v>
      </c>
      <c r="D464" s="9">
        <f ca="1">IF($I$13="SI",B464,'Energía Transada'!B464*'Energía Transada'!$I$15)</f>
        <v>501.07968933559994</v>
      </c>
      <c r="E464" s="20">
        <f ca="1">IF($I$13="SI",'Energía Transada'!C464*'Energía Transada'!$I$16,0)</f>
        <v>185.96265309404276</v>
      </c>
    </row>
    <row r="465" spans="1:5" x14ac:dyDescent="0.2">
      <c r="A465" s="8">
        <v>456</v>
      </c>
      <c r="B465" s="9">
        <f>$I$3*'Punto de Medida'!C465</f>
        <v>582.86134609999988</v>
      </c>
      <c r="C465" s="20">
        <f>$I$4*'Punto de Medida'!D465</f>
        <v>1033.0490003300001</v>
      </c>
      <c r="D465" s="9">
        <f ca="1">IF($I$13="SI",B465,'Energía Transada'!B465*'Energía Transada'!$I$15)</f>
        <v>582.86134609999988</v>
      </c>
      <c r="E465" s="20">
        <f ca="1">IF($I$13="SI",'Energía Transada'!C465*'Energía Transada'!$I$16,0)</f>
        <v>176.07161597242023</v>
      </c>
    </row>
    <row r="466" spans="1:5" x14ac:dyDescent="0.2">
      <c r="A466" s="8">
        <v>457</v>
      </c>
      <c r="B466" s="9">
        <f>$I$3*'Punto de Medida'!C466</f>
        <v>687.84122890000003</v>
      </c>
      <c r="C466" s="20">
        <f>$I$4*'Punto de Medida'!D466</f>
        <v>1183.3031385199999</v>
      </c>
      <c r="D466" s="9">
        <f ca="1">IF($I$13="SI",B466,'Energía Transada'!B466*'Energía Transada'!$I$15)</f>
        <v>687.84122890000003</v>
      </c>
      <c r="E466" s="20">
        <f ca="1">IF($I$13="SI",'Energía Transada'!C466*'Energía Transada'!$I$16,0)</f>
        <v>201.68074865558009</v>
      </c>
    </row>
    <row r="467" spans="1:5" x14ac:dyDescent="0.2">
      <c r="A467" s="8">
        <v>458</v>
      </c>
      <c r="B467" s="9">
        <f>$I$3*'Punto de Medida'!C467</f>
        <v>356.25266550519996</v>
      </c>
      <c r="C467" s="20">
        <f>$I$4*'Punto de Medida'!D467</f>
        <v>1204.0372253500002</v>
      </c>
      <c r="D467" s="9">
        <f ca="1">IF($I$13="SI",B467,'Energía Transada'!B467*'Energía Transada'!$I$15)</f>
        <v>356.25266550519996</v>
      </c>
      <c r="E467" s="20">
        <f ca="1">IF($I$13="SI",'Energía Transada'!C467*'Energía Transada'!$I$16,0)</f>
        <v>205.21464121314941</v>
      </c>
    </row>
    <row r="468" spans="1:5" x14ac:dyDescent="0.2">
      <c r="A468" s="8">
        <v>459</v>
      </c>
      <c r="B468" s="9">
        <f>$I$3*'Punto de Medida'!C468</f>
        <v>289.36169872979997</v>
      </c>
      <c r="C468" s="20">
        <f>$I$4*'Punto de Medida'!D468</f>
        <v>1175.3179153199999</v>
      </c>
      <c r="D468" s="9">
        <f ca="1">IF($I$13="SI",B468,'Energía Transada'!B468*'Energía Transada'!$I$15)</f>
        <v>289.36169872979997</v>
      </c>
      <c r="E468" s="20">
        <f ca="1">IF($I$13="SI",'Energía Transada'!C468*'Energía Transada'!$I$16,0)</f>
        <v>200.31975691920036</v>
      </c>
    </row>
    <row r="469" spans="1:5" x14ac:dyDescent="0.2">
      <c r="A469" s="8">
        <v>460</v>
      </c>
      <c r="B469" s="9">
        <f>$I$3*'Punto de Medida'!C469</f>
        <v>355.83575176450006</v>
      </c>
      <c r="C469" s="20">
        <f>$I$4*'Punto de Medida'!D469</f>
        <v>1119.8800145</v>
      </c>
      <c r="D469" s="9">
        <f ca="1">IF($I$13="SI",B469,'Energía Transada'!B469*'Energía Transada'!$I$15)</f>
        <v>355.83575176450006</v>
      </c>
      <c r="E469" s="20">
        <f ca="1">IF($I$13="SI",'Energía Transada'!C469*'Energía Transada'!$I$16,0)</f>
        <v>190.87098848674648</v>
      </c>
    </row>
    <row r="470" spans="1:5" x14ac:dyDescent="0.2">
      <c r="A470" s="8">
        <v>461</v>
      </c>
      <c r="B470" s="9">
        <f>$I$3*'Punto de Medida'!C470</f>
        <v>416.37469459129994</v>
      </c>
      <c r="C470" s="20">
        <f>$I$4*'Punto de Medida'!D470</f>
        <v>1150.8230517899999</v>
      </c>
      <c r="D470" s="9">
        <f ca="1">IF($I$13="SI",B470,'Energía Transada'!B470*'Energía Transada'!$I$15)</f>
        <v>416.37469459129994</v>
      </c>
      <c r="E470" s="20">
        <f ca="1">IF($I$13="SI",'Energía Transada'!C470*'Energía Transada'!$I$16,0)</f>
        <v>196.14488215200799</v>
      </c>
    </row>
    <row r="471" spans="1:5" x14ac:dyDescent="0.2">
      <c r="A471" s="8">
        <v>462</v>
      </c>
      <c r="B471" s="9">
        <f>$I$3*'Punto de Medida'!C471</f>
        <v>341.20297930489994</v>
      </c>
      <c r="C471" s="20">
        <f>$I$4*'Punto de Medida'!D471</f>
        <v>1152.82727075</v>
      </c>
      <c r="D471" s="9">
        <f ca="1">IF($I$13="SI",B471,'Energía Transada'!B471*'Energía Transada'!$I$15)</f>
        <v>341.20297930489994</v>
      </c>
      <c r="E471" s="20">
        <f ca="1">IF($I$13="SI",'Energía Transada'!C471*'Energía Transada'!$I$16,0)</f>
        <v>196.48647879547511</v>
      </c>
    </row>
    <row r="472" spans="1:5" x14ac:dyDescent="0.2">
      <c r="A472" s="8">
        <v>463</v>
      </c>
      <c r="B472" s="9">
        <f>$I$3*'Punto de Medida'!C472</f>
        <v>240.34325372029997</v>
      </c>
      <c r="C472" s="20">
        <f>$I$4*'Punto de Medida'!D472</f>
        <v>1014.58187006</v>
      </c>
      <c r="D472" s="9">
        <f ca="1">IF($I$13="SI",B472,'Energía Transada'!B472*'Energía Transada'!$I$15)</f>
        <v>240.34325372029997</v>
      </c>
      <c r="E472" s="20">
        <f ca="1">IF($I$13="SI",'Energía Transada'!C472*'Energía Transada'!$I$16,0)</f>
        <v>172.92410073551142</v>
      </c>
    </row>
    <row r="473" spans="1:5" x14ac:dyDescent="0.2">
      <c r="A473" s="8">
        <v>464</v>
      </c>
      <c r="B473" s="9">
        <f>$I$3*'Punto de Medida'!C473</f>
        <v>224.16681294379998</v>
      </c>
      <c r="C473" s="20">
        <f>$I$4*'Punto de Medida'!D473</f>
        <v>873.02907449999998</v>
      </c>
      <c r="D473" s="9">
        <f ca="1">IF($I$13="SI",B473,'Energía Transada'!B473*'Energía Transada'!$I$15)</f>
        <v>224.16681294379998</v>
      </c>
      <c r="E473" s="20">
        <f ca="1">IF($I$13="SI",'Energía Transada'!C473*'Energía Transada'!$I$16,0)</f>
        <v>148.79801431395614</v>
      </c>
    </row>
    <row r="474" spans="1:5" x14ac:dyDescent="0.2">
      <c r="A474" s="8">
        <v>465</v>
      </c>
      <c r="B474" s="9">
        <f>$I$3*'Punto de Medida'!C474</f>
        <v>254.2825272083</v>
      </c>
      <c r="C474" s="20">
        <f>$I$4*'Punto de Medida'!D474</f>
        <v>663.2321958</v>
      </c>
      <c r="D474" s="9">
        <f ca="1">IF($I$13="SI",B474,'Energía Transada'!B474*'Energía Transada'!$I$15)</f>
        <v>254.2825272083</v>
      </c>
      <c r="E474" s="20">
        <f ca="1">IF($I$13="SI",'Energía Transada'!C474*'Energía Transada'!$I$16,0)</f>
        <v>113.04048931090321</v>
      </c>
    </row>
    <row r="475" spans="1:5" x14ac:dyDescent="0.2">
      <c r="A475" s="8">
        <v>466</v>
      </c>
      <c r="B475" s="9">
        <f>$I$3*'Punto de Medida'!C475</f>
        <v>218.22729414330001</v>
      </c>
      <c r="C475" s="20">
        <f>$I$4*'Punto de Medida'!D475</f>
        <v>585.99787073000005</v>
      </c>
      <c r="D475" s="9">
        <f ca="1">IF($I$13="SI",B475,'Energía Transada'!B475*'Energía Transada'!$I$15)</f>
        <v>218.22729414330001</v>
      </c>
      <c r="E475" s="20">
        <f ca="1">IF($I$13="SI",'Energía Transada'!C475*'Energía Transada'!$I$16,0)</f>
        <v>99.876764822258366</v>
      </c>
    </row>
    <row r="476" spans="1:5" x14ac:dyDescent="0.2">
      <c r="A476" s="8">
        <v>467</v>
      </c>
      <c r="B476" s="9">
        <f>$I$3*'Punto de Medida'!C476</f>
        <v>249.51238047409998</v>
      </c>
      <c r="C476" s="20">
        <f>$I$4*'Punto de Medida'!D476</f>
        <v>517.00834292000002</v>
      </c>
      <c r="D476" s="9">
        <f ca="1">IF($I$13="SI",B476,'Energía Transada'!B476*'Energía Transada'!$I$15)</f>
        <v>249.51238047409998</v>
      </c>
      <c r="E476" s="20">
        <f ca="1">IF($I$13="SI",'Energía Transada'!C476*'Energía Transada'!$I$16,0)</f>
        <v>88.118273557274193</v>
      </c>
    </row>
    <row r="477" spans="1:5" x14ac:dyDescent="0.2">
      <c r="A477" s="8">
        <v>468</v>
      </c>
      <c r="B477" s="9">
        <f>$I$3*'Punto de Medida'!C477</f>
        <v>272.31407002019995</v>
      </c>
      <c r="C477" s="20">
        <f>$I$4*'Punto de Medida'!D477</f>
        <v>463.35982480000001</v>
      </c>
      <c r="D477" s="9">
        <f ca="1">IF($I$13="SI",B477,'Energía Transada'!B477*'Energía Transada'!$I$15)</f>
        <v>272.31407002019995</v>
      </c>
      <c r="E477" s="20">
        <f ca="1">IF($I$13="SI",'Energía Transada'!C477*'Energía Transada'!$I$16,0)</f>
        <v>78.974485337260802</v>
      </c>
    </row>
    <row r="478" spans="1:5" x14ac:dyDescent="0.2">
      <c r="A478" s="8">
        <v>469</v>
      </c>
      <c r="B478" s="9">
        <f>$I$3*'Punto de Medida'!C478</f>
        <v>314.21904740909997</v>
      </c>
      <c r="C478" s="20">
        <f>$I$4*'Punto de Medida'!D478</f>
        <v>372.24986417999992</v>
      </c>
      <c r="D478" s="9">
        <f ca="1">IF($I$13="SI",B478,'Energía Transada'!B478*'Energía Transada'!$I$15)</f>
        <v>314.21904740909997</v>
      </c>
      <c r="E478" s="20">
        <f ca="1">IF($I$13="SI",'Energía Transada'!C478*'Energía Transada'!$I$16,0)</f>
        <v>63.445814390943134</v>
      </c>
    </row>
    <row r="479" spans="1:5" x14ac:dyDescent="0.2">
      <c r="A479" s="8">
        <v>470</v>
      </c>
      <c r="B479" s="9">
        <f>$I$3*'Punto de Medida'!C479</f>
        <v>336.00044390149998</v>
      </c>
      <c r="C479" s="20">
        <f>$I$4*'Punto de Medida'!D479</f>
        <v>424.37563344</v>
      </c>
      <c r="D479" s="9">
        <f ca="1">IF($I$13="SI",B479,'Energía Transada'!B479*'Energía Transada'!$I$15)</f>
        <v>336.00044390149998</v>
      </c>
      <c r="E479" s="20">
        <f ca="1">IF($I$13="SI",'Energía Transada'!C479*'Energía Transada'!$I$16,0)</f>
        <v>72.330067146119234</v>
      </c>
    </row>
    <row r="480" spans="1:5" x14ac:dyDescent="0.2">
      <c r="A480" s="8">
        <v>471</v>
      </c>
      <c r="B480" s="9">
        <f>$I$3*'Punto de Medida'!C480</f>
        <v>315.28172773170002</v>
      </c>
      <c r="C480" s="20">
        <f>$I$4*'Punto de Medida'!D480</f>
        <v>339.65860961999999</v>
      </c>
      <c r="D480" s="9">
        <f ca="1">IF($I$13="SI",B480,'Energía Transada'!B480*'Energía Transada'!$I$15)</f>
        <v>315.28172773170002</v>
      </c>
      <c r="E480" s="20">
        <f ca="1">IF($I$13="SI",'Energía Transada'!C480*'Energía Transada'!$I$16,0)</f>
        <v>57.891000577547437</v>
      </c>
    </row>
    <row r="481" spans="1:5" x14ac:dyDescent="0.2">
      <c r="A481" s="8">
        <v>472</v>
      </c>
      <c r="B481" s="9">
        <f>$I$3*'Punto de Medida'!C481</f>
        <v>370.66864765090003</v>
      </c>
      <c r="C481" s="20">
        <f>$I$4*'Punto de Medida'!D481</f>
        <v>348.74459819999998</v>
      </c>
      <c r="D481" s="9">
        <f ca="1">IF($I$13="SI",B481,'Energía Transada'!B481*'Energía Transada'!$I$15)</f>
        <v>370.66864765090003</v>
      </c>
      <c r="E481" s="20">
        <f ca="1">IF($I$13="SI",'Energía Transada'!C481*'Energía Transada'!$I$16,0)</f>
        <v>59.439605427343061</v>
      </c>
    </row>
    <row r="482" spans="1:5" x14ac:dyDescent="0.2">
      <c r="A482" s="8">
        <v>473</v>
      </c>
      <c r="B482" s="9">
        <f>$I$3*'Punto de Medida'!C482</f>
        <v>272.43318066540002</v>
      </c>
      <c r="C482" s="20">
        <f>$I$4*'Punto de Medida'!D482</f>
        <v>369.90840064999998</v>
      </c>
      <c r="D482" s="9">
        <f ca="1">IF($I$13="SI",B482,'Energía Transada'!B482*'Energía Transada'!$I$15)</f>
        <v>272.43318066540002</v>
      </c>
      <c r="E482" s="20">
        <f ca="1">IF($I$13="SI",'Energía Transada'!C482*'Energía Transada'!$I$16,0)</f>
        <v>63.046738192877136</v>
      </c>
    </row>
    <row r="483" spans="1:5" x14ac:dyDescent="0.2">
      <c r="A483" s="8">
        <v>474</v>
      </c>
      <c r="B483" s="9">
        <f>$I$3*'Punto de Medida'!C483</f>
        <v>370.26358368939998</v>
      </c>
      <c r="C483" s="20">
        <f>$I$4*'Punto de Medida'!D483</f>
        <v>393.31095501999999</v>
      </c>
      <c r="D483" s="9">
        <f ca="1">IF($I$13="SI",B483,'Energía Transada'!B483*'Energía Transada'!$I$15)</f>
        <v>370.26358368939998</v>
      </c>
      <c r="E483" s="20">
        <f ca="1">IF($I$13="SI",'Energía Transada'!C483*'Energía Transada'!$I$16,0)</f>
        <v>67.035441114512082</v>
      </c>
    </row>
    <row r="484" spans="1:5" x14ac:dyDescent="0.2">
      <c r="A484" s="8">
        <v>475</v>
      </c>
      <c r="B484" s="9">
        <f>$I$3*'Punto de Medida'!C484</f>
        <v>372.96701600759991</v>
      </c>
      <c r="C484" s="20">
        <f>$I$4*'Punto de Medida'!D484</f>
        <v>559.31133771999998</v>
      </c>
      <c r="D484" s="9">
        <f ca="1">IF($I$13="SI",B484,'Energía Transada'!B484*'Energía Transada'!$I$15)</f>
        <v>372.96701600759991</v>
      </c>
      <c r="E484" s="20">
        <f ca="1">IF($I$13="SI",'Energía Transada'!C484*'Energía Transada'!$I$16,0)</f>
        <v>95.328344572811275</v>
      </c>
    </row>
    <row r="485" spans="1:5" x14ac:dyDescent="0.2">
      <c r="A485" s="8">
        <v>476</v>
      </c>
      <c r="B485" s="9">
        <f>$I$3*'Punto de Medida'!C485</f>
        <v>327.09206172410001</v>
      </c>
      <c r="C485" s="20">
        <f>$I$4*'Punto de Medida'!D485</f>
        <v>895.13049590000003</v>
      </c>
      <c r="D485" s="9">
        <f ca="1">IF($I$13="SI",B485,'Energía Transada'!B485*'Energía Transada'!$I$15)</f>
        <v>327.09206172410001</v>
      </c>
      <c r="E485" s="20">
        <f ca="1">IF($I$13="SI",'Energía Transada'!C485*'Energía Transada'!$I$16,0)</f>
        <v>152.56495371367711</v>
      </c>
    </row>
    <row r="486" spans="1:5" x14ac:dyDescent="0.2">
      <c r="A486" s="8">
        <v>477</v>
      </c>
      <c r="B486" s="9">
        <f>$I$3*'Punto de Medida'!C486</f>
        <v>238.38772944570002</v>
      </c>
      <c r="C486" s="20">
        <f>$I$4*'Punto de Medida'!D486</f>
        <v>925.20623619999981</v>
      </c>
      <c r="D486" s="9">
        <f ca="1">IF($I$13="SI",B486,'Energía Transada'!B486*'Energía Transada'!$I$15)</f>
        <v>238.38772944570002</v>
      </c>
      <c r="E486" s="20">
        <f ca="1">IF($I$13="SI",'Energía Transada'!C486*'Energía Transada'!$I$16,0)</f>
        <v>157.69102633413965</v>
      </c>
    </row>
    <row r="487" spans="1:5" x14ac:dyDescent="0.2">
      <c r="A487" s="8">
        <v>478</v>
      </c>
      <c r="B487" s="9">
        <f>$I$3*'Punto de Medida'!C487</f>
        <v>353.53432178469996</v>
      </c>
      <c r="C487" s="20">
        <f>$I$4*'Punto de Medida'!D487</f>
        <v>1177.7480355499999</v>
      </c>
      <c r="D487" s="9">
        <f ca="1">IF($I$13="SI",B487,'Energía Transada'!B487*'Energía Transada'!$I$15)</f>
        <v>353.53432178469996</v>
      </c>
      <c r="E487" s="20">
        <f ca="1">IF($I$13="SI",'Energía Transada'!C487*'Energía Transada'!$I$16,0)</f>
        <v>200.73394365745449</v>
      </c>
    </row>
    <row r="488" spans="1:5" x14ac:dyDescent="0.2">
      <c r="A488" s="8">
        <v>479</v>
      </c>
      <c r="B488" s="9">
        <f>$I$3*'Punto de Medida'!C488</f>
        <v>297.8152107569</v>
      </c>
      <c r="C488" s="20">
        <f>$I$4*'Punto de Medida'!D488</f>
        <v>1143.42279472</v>
      </c>
      <c r="D488" s="9">
        <f ca="1">IF($I$13="SI",B488,'Energía Transada'!B488*'Energía Transada'!$I$15)</f>
        <v>297.8152107569</v>
      </c>
      <c r="E488" s="20">
        <f ca="1">IF($I$13="SI",'Energía Transada'!C488*'Energía Transada'!$I$16,0)</f>
        <v>194.88359133181459</v>
      </c>
    </row>
    <row r="489" spans="1:5" x14ac:dyDescent="0.2">
      <c r="A489" s="8">
        <v>480</v>
      </c>
      <c r="B489" s="9">
        <f>$I$3*'Punto de Medida'!C489</f>
        <v>210.18069560479998</v>
      </c>
      <c r="C489" s="20">
        <f>$I$4*'Punto de Medida'!D489</f>
        <v>1170.31521643</v>
      </c>
      <c r="D489" s="9">
        <f ca="1">IF($I$13="SI",B489,'Energía Transada'!B489*'Energía Transada'!$I$15)</f>
        <v>210.18069560479998</v>
      </c>
      <c r="E489" s="20">
        <f ca="1">IF($I$13="SI",'Energía Transada'!C489*'Energía Transada'!$I$16,0)</f>
        <v>199.46710300103737</v>
      </c>
    </row>
    <row r="490" spans="1:5" x14ac:dyDescent="0.2">
      <c r="A490" s="8">
        <v>481</v>
      </c>
      <c r="B490" s="9">
        <f>$I$3*'Punto de Medida'!C490</f>
        <v>335.26202372979998</v>
      </c>
      <c r="C490" s="20">
        <f>$I$4*'Punto de Medida'!D490</f>
        <v>1102.5292087099999</v>
      </c>
      <c r="D490" s="9">
        <f ca="1">IF($I$13="SI",B490,'Energía Transada'!B490*'Energía Transada'!$I$15)</f>
        <v>335.26202372979998</v>
      </c>
      <c r="E490" s="20">
        <f ca="1">IF($I$13="SI",'Energía Transada'!C490*'Energía Transada'!$I$16,0)</f>
        <v>187.91373823734588</v>
      </c>
    </row>
    <row r="491" spans="1:5" x14ac:dyDescent="0.2">
      <c r="A491" s="8">
        <v>482</v>
      </c>
      <c r="B491" s="9">
        <f>$I$3*'Punto de Medida'!C491</f>
        <v>539.78531184420001</v>
      </c>
      <c r="C491" s="20">
        <f>$I$4*'Punto de Medida'!D491</f>
        <v>813.67643515999998</v>
      </c>
      <c r="D491" s="9">
        <f ca="1">IF($I$13="SI",B491,'Energía Transada'!B491*'Energía Transada'!$I$15)</f>
        <v>539.78531184420001</v>
      </c>
      <c r="E491" s="20">
        <f ca="1">IF($I$13="SI",'Energía Transada'!C491*'Energía Transada'!$I$16,0)</f>
        <v>138.68202260641493</v>
      </c>
    </row>
    <row r="492" spans="1:5" x14ac:dyDescent="0.2">
      <c r="A492" s="8">
        <v>483</v>
      </c>
      <c r="B492" s="9">
        <f>$I$3*'Punto de Medida'!C492</f>
        <v>391.68431707939993</v>
      </c>
      <c r="C492" s="20">
        <f>$I$4*'Punto de Medida'!D492</f>
        <v>916.57838768999989</v>
      </c>
      <c r="D492" s="9">
        <f ca="1">IF($I$13="SI",B492,'Energía Transada'!B492*'Energía Transada'!$I$15)</f>
        <v>391.68431707939993</v>
      </c>
      <c r="E492" s="20">
        <f ca="1">IF($I$13="SI",'Energía Transada'!C492*'Energía Transada'!$I$16,0)</f>
        <v>156.22050632101767</v>
      </c>
    </row>
    <row r="493" spans="1:5" x14ac:dyDescent="0.2">
      <c r="A493" s="8">
        <v>484</v>
      </c>
      <c r="B493" s="9">
        <f>$I$3*'Punto de Medida'!C493</f>
        <v>574.74633770000003</v>
      </c>
      <c r="C493" s="20">
        <f>$I$4*'Punto de Medida'!D493</f>
        <v>945.67940855999996</v>
      </c>
      <c r="D493" s="9">
        <f ca="1">IF($I$13="SI",B493,'Energía Transada'!B493*'Energía Transada'!$I$15)</f>
        <v>574.74633770000003</v>
      </c>
      <c r="E493" s="20">
        <f ca="1">IF($I$13="SI",'Energía Transada'!C493*'Energía Transada'!$I$16,0)</f>
        <v>161.18044894657683</v>
      </c>
    </row>
    <row r="494" spans="1:5" x14ac:dyDescent="0.2">
      <c r="A494" s="8">
        <v>485</v>
      </c>
      <c r="B494" s="9">
        <f>$I$3*'Punto de Medida'!C494</f>
        <v>600.74789409999994</v>
      </c>
      <c r="C494" s="20">
        <f>$I$4*'Punto de Medida'!D494</f>
        <v>763.11631219000014</v>
      </c>
      <c r="D494" s="9">
        <f ca="1">IF($I$13="SI",B494,'Energía Transada'!B494*'Energía Transada'!$I$15)</f>
        <v>600.74789409999994</v>
      </c>
      <c r="E494" s="20">
        <f ca="1">IF($I$13="SI",'Energía Transada'!C494*'Energía Transada'!$I$16,0)</f>
        <v>130.06461670190467</v>
      </c>
    </row>
    <row r="495" spans="1:5" x14ac:dyDescent="0.2">
      <c r="A495" s="8">
        <v>486</v>
      </c>
      <c r="B495" s="9">
        <f>$I$3*'Punto de Medida'!C495</f>
        <v>646.66908409999996</v>
      </c>
      <c r="C495" s="20">
        <f>$I$4*'Punto de Medida'!D495</f>
        <v>784.51688879999995</v>
      </c>
      <c r="D495" s="9">
        <f ca="1">IF($I$13="SI",B495,'Energía Transada'!B495*'Energía Transada'!$I$15)</f>
        <v>646.66908409999996</v>
      </c>
      <c r="E495" s="20">
        <f ca="1">IF($I$13="SI",'Energía Transada'!C495*'Energía Transada'!$I$16,0)</f>
        <v>133.71210496747636</v>
      </c>
    </row>
    <row r="496" spans="1:5" x14ac:dyDescent="0.2">
      <c r="A496" s="8">
        <v>487</v>
      </c>
      <c r="B496" s="9">
        <f>$I$3*'Punto de Medida'!C496</f>
        <v>495.0366446539</v>
      </c>
      <c r="C496" s="20">
        <f>$I$4*'Punto de Medida'!D496</f>
        <v>771.35983369000007</v>
      </c>
      <c r="D496" s="9">
        <f ca="1">IF($I$13="SI",B496,'Energía Transada'!B496*'Energía Transada'!$I$15)</f>
        <v>495.0366446539</v>
      </c>
      <c r="E496" s="20">
        <f ca="1">IF($I$13="SI",'Energía Transada'!C496*'Energía Transada'!$I$16,0)</f>
        <v>131.46963248658162</v>
      </c>
    </row>
    <row r="497" spans="1:5" x14ac:dyDescent="0.2">
      <c r="A497" s="8">
        <v>488</v>
      </c>
      <c r="B497" s="9">
        <f>$I$3*'Punto de Medida'!C497</f>
        <v>501.05400113939999</v>
      </c>
      <c r="C497" s="20">
        <f>$I$4*'Punto de Medida'!D497</f>
        <v>906.98901266000007</v>
      </c>
      <c r="D497" s="9">
        <f ca="1">IF($I$13="SI",B497,'Energía Transada'!B497*'Energía Transada'!$I$15)</f>
        <v>501.05400113939999</v>
      </c>
      <c r="E497" s="20">
        <f ca="1">IF($I$13="SI",'Energía Transada'!C497*'Energía Transada'!$I$16,0)</f>
        <v>154.58610489653705</v>
      </c>
    </row>
    <row r="498" spans="1:5" x14ac:dyDescent="0.2">
      <c r="A498" s="8">
        <v>489</v>
      </c>
      <c r="B498" s="9">
        <f>$I$3*'Punto de Medida'!C498</f>
        <v>324.21706810969999</v>
      </c>
      <c r="C498" s="20">
        <f>$I$4*'Punto de Medida'!D498</f>
        <v>864.96070278000002</v>
      </c>
      <c r="D498" s="9">
        <f ca="1">IF($I$13="SI",B498,'Energía Transada'!B498*'Energía Transada'!$I$15)</f>
        <v>324.21706810969999</v>
      </c>
      <c r="E498" s="20">
        <f ca="1">IF($I$13="SI",'Energía Transada'!C498*'Energía Transada'!$I$16,0)</f>
        <v>147.42285084489248</v>
      </c>
    </row>
    <row r="499" spans="1:5" x14ac:dyDescent="0.2">
      <c r="A499" s="8">
        <v>490</v>
      </c>
      <c r="B499" s="9">
        <f>$I$3*'Punto de Medida'!C499</f>
        <v>209.4511337598</v>
      </c>
      <c r="C499" s="20">
        <f>$I$4*'Punto de Medida'!D499</f>
        <v>974.43552599000009</v>
      </c>
      <c r="D499" s="9">
        <f ca="1">IF($I$13="SI",B499,'Energía Transada'!B499*'Energía Transada'!$I$15)</f>
        <v>209.4511337598</v>
      </c>
      <c r="E499" s="20">
        <f ca="1">IF($I$13="SI",'Energía Transada'!C499*'Energía Transada'!$I$16,0)</f>
        <v>166.08160664904344</v>
      </c>
    </row>
    <row r="500" spans="1:5" x14ac:dyDescent="0.2">
      <c r="A500" s="8">
        <v>491</v>
      </c>
      <c r="B500" s="9">
        <f>$I$3*'Punto de Medida'!C500</f>
        <v>292.43128735919998</v>
      </c>
      <c r="C500" s="20">
        <f>$I$4*'Punto de Medida'!D500</f>
        <v>1233.35031546</v>
      </c>
      <c r="D500" s="9">
        <f ca="1">IF($I$13="SI",B500,'Energía Transada'!B500*'Energía Transada'!$I$15)</f>
        <v>292.43128735919998</v>
      </c>
      <c r="E500" s="20">
        <f ca="1">IF($I$13="SI",'Energía Transada'!C500*'Energía Transada'!$I$16,0)</f>
        <v>210.21072866220956</v>
      </c>
    </row>
    <row r="501" spans="1:5" x14ac:dyDescent="0.2">
      <c r="A501" s="8">
        <v>492</v>
      </c>
      <c r="B501" s="9">
        <f>$I$3*'Punto de Medida'!C501</f>
        <v>363.18152118939997</v>
      </c>
      <c r="C501" s="20">
        <f>$I$4*'Punto de Medida'!D501</f>
        <v>1123.44022535</v>
      </c>
      <c r="D501" s="9">
        <f ca="1">IF($I$13="SI",B501,'Energía Transada'!B501*'Energía Transada'!$I$15)</f>
        <v>363.18152118939997</v>
      </c>
      <c r="E501" s="20">
        <f ca="1">IF($I$13="SI",'Energía Transada'!C501*'Energía Transada'!$I$16,0)</f>
        <v>191.47778649667805</v>
      </c>
    </row>
    <row r="502" spans="1:5" x14ac:dyDescent="0.2">
      <c r="A502" s="8">
        <v>493</v>
      </c>
      <c r="B502" s="9">
        <f>$I$3*'Punto de Medida'!C502</f>
        <v>422.70445906240002</v>
      </c>
      <c r="C502" s="20">
        <f>$I$4*'Punto de Medida'!D502</f>
        <v>768.20674975000009</v>
      </c>
      <c r="D502" s="9">
        <f ca="1">IF($I$13="SI",B502,'Energía Transada'!B502*'Energía Transada'!$I$15)</f>
        <v>422.70445906240002</v>
      </c>
      <c r="E502" s="20">
        <f ca="1">IF($I$13="SI",'Energía Transada'!C502*'Energía Transada'!$I$16,0)</f>
        <v>130.93222469233842</v>
      </c>
    </row>
    <row r="503" spans="1:5" x14ac:dyDescent="0.2">
      <c r="A503" s="8">
        <v>494</v>
      </c>
      <c r="B503" s="9">
        <f>$I$3*'Punto de Medida'!C503</f>
        <v>527.29099892700003</v>
      </c>
      <c r="C503" s="20">
        <f>$I$4*'Punto de Medida'!D503</f>
        <v>792.32769492</v>
      </c>
      <c r="D503" s="9">
        <f ca="1">IF($I$13="SI",B503,'Energía Transada'!B503*'Energía Transada'!$I$15)</f>
        <v>527.29099892700003</v>
      </c>
      <c r="E503" s="20">
        <f ca="1">IF($I$13="SI",'Energía Transada'!C503*'Energía Transada'!$I$16,0)</f>
        <v>135.04336926874026</v>
      </c>
    </row>
    <row r="504" spans="1:5" x14ac:dyDescent="0.2">
      <c r="A504" s="8">
        <v>495</v>
      </c>
      <c r="B504" s="9">
        <f>$I$3*'Punto de Medida'!C504</f>
        <v>547.95597730000009</v>
      </c>
      <c r="C504" s="20">
        <f>$I$4*'Punto de Medida'!D504</f>
        <v>584.57300196999995</v>
      </c>
      <c r="D504" s="9">
        <f ca="1">IF($I$13="SI",B504,'Energía Transada'!B504*'Energía Transada'!$I$15)</f>
        <v>547.95597730000009</v>
      </c>
      <c r="E504" s="20">
        <f ca="1">IF($I$13="SI",'Energía Transada'!C504*'Energía Transada'!$I$16,0)</f>
        <v>99.633911922694367</v>
      </c>
    </row>
    <row r="505" spans="1:5" x14ac:dyDescent="0.2">
      <c r="A505" s="8">
        <v>496</v>
      </c>
      <c r="B505" s="9">
        <f>$I$3*'Punto de Medida'!C505</f>
        <v>692.38431172599996</v>
      </c>
      <c r="C505" s="20">
        <f>$I$4*'Punto de Medida'!D505</f>
        <v>800.62656974999993</v>
      </c>
      <c r="D505" s="9">
        <f ca="1">IF($I$13="SI",B505,'Energía Transada'!B505*'Energía Transada'!$I$15)</f>
        <v>692.38431172599996</v>
      </c>
      <c r="E505" s="20">
        <f ca="1">IF($I$13="SI",'Energía Transada'!C505*'Energía Transada'!$I$16,0)</f>
        <v>136.45781940770189</v>
      </c>
    </row>
    <row r="506" spans="1:5" x14ac:dyDescent="0.2">
      <c r="A506" s="8">
        <v>497</v>
      </c>
      <c r="B506" s="9">
        <f>$I$3*'Punto de Medida'!C506</f>
        <v>760.83682417500006</v>
      </c>
      <c r="C506" s="20">
        <f>$I$4*'Punto de Medida'!D506</f>
        <v>622.69677078999996</v>
      </c>
      <c r="D506" s="9">
        <f ca="1">IF($I$13="SI",B506,'Energía Transada'!B506*'Energía Transada'!$I$15)</f>
        <v>760.83682417500006</v>
      </c>
      <c r="E506" s="20">
        <f ca="1">IF($I$13="SI",'Energía Transada'!C506*'Energía Transada'!$I$16,0)</f>
        <v>106.13168074193925</v>
      </c>
    </row>
    <row r="507" spans="1:5" x14ac:dyDescent="0.2">
      <c r="A507" s="8">
        <v>498</v>
      </c>
      <c r="B507" s="9">
        <f>$I$3*'Punto de Medida'!C507</f>
        <v>645.04424629999994</v>
      </c>
      <c r="C507" s="20">
        <f>$I$4*'Punto de Medida'!D507</f>
        <v>736.14229787000011</v>
      </c>
      <c r="D507" s="9">
        <f ca="1">IF($I$13="SI",B507,'Energía Transada'!B507*'Energía Transada'!$I$15)</f>
        <v>645.04424629999994</v>
      </c>
      <c r="E507" s="20">
        <f ca="1">IF($I$13="SI",'Energía Transada'!C507*'Energía Transada'!$I$16,0)</f>
        <v>125.46719848740715</v>
      </c>
    </row>
    <row r="508" spans="1:5" x14ac:dyDescent="0.2">
      <c r="A508" s="8">
        <v>499</v>
      </c>
      <c r="B508" s="9">
        <f>$I$3*'Punto de Medida'!C508</f>
        <v>660.74305090000007</v>
      </c>
      <c r="C508" s="20">
        <f>$I$4*'Punto de Medida'!D508</f>
        <v>1000.6554109899998</v>
      </c>
      <c r="D508" s="9">
        <f ca="1">IF($I$13="SI",B508,'Energía Transada'!B508*'Energía Transada'!$I$15)</f>
        <v>660.74305090000007</v>
      </c>
      <c r="E508" s="20">
        <f ca="1">IF($I$13="SI",'Energía Transada'!C508*'Energía Transada'!$I$16,0)</f>
        <v>170.55049197886441</v>
      </c>
    </row>
    <row r="509" spans="1:5" x14ac:dyDescent="0.2">
      <c r="A509" s="8">
        <v>500</v>
      </c>
      <c r="B509" s="9">
        <f>$I$3*'Punto de Medida'!C509</f>
        <v>440.93432259719992</v>
      </c>
      <c r="C509" s="20">
        <f>$I$4*'Punto de Medida'!D509</f>
        <v>1017.9503031499999</v>
      </c>
      <c r="D509" s="9">
        <f ca="1">IF($I$13="SI",B509,'Energía Transada'!B509*'Energía Transada'!$I$15)</f>
        <v>440.93432259719992</v>
      </c>
      <c r="E509" s="20">
        <f ca="1">IF($I$13="SI",'Energía Transada'!C509*'Energía Transada'!$I$16,0)</f>
        <v>173.49821237712936</v>
      </c>
    </row>
    <row r="510" spans="1:5" x14ac:dyDescent="0.2">
      <c r="A510" s="8">
        <v>501</v>
      </c>
      <c r="B510" s="9">
        <f>$I$3*'Punto de Medida'!C510</f>
        <v>404.24664257779989</v>
      </c>
      <c r="C510" s="20">
        <f>$I$4*'Punto de Medida'!D510</f>
        <v>1123.29701267</v>
      </c>
      <c r="D510" s="9">
        <f ca="1">IF($I$13="SI",B510,'Energía Transada'!B510*'Energía Transada'!$I$15)</f>
        <v>404.24664257779989</v>
      </c>
      <c r="E510" s="20">
        <f ca="1">IF($I$13="SI",'Energía Transada'!C510*'Energía Transada'!$I$16,0)</f>
        <v>191.45337750157009</v>
      </c>
    </row>
    <row r="511" spans="1:5" x14ac:dyDescent="0.2">
      <c r="A511" s="8">
        <v>502</v>
      </c>
      <c r="B511" s="9">
        <f>$I$3*'Punto de Medida'!C511</f>
        <v>406.70305667549997</v>
      </c>
      <c r="C511" s="20">
        <f>$I$4*'Punto de Medida'!D511</f>
        <v>1212.7847970400001</v>
      </c>
      <c r="D511" s="9">
        <f ca="1">IF($I$13="SI",B511,'Energía Transada'!B511*'Energía Transada'!$I$15)</f>
        <v>406.70305667549997</v>
      </c>
      <c r="E511" s="20">
        <f ca="1">IF($I$13="SI",'Energía Transada'!C511*'Energía Transada'!$I$16,0)</f>
        <v>206.70556669955022</v>
      </c>
    </row>
    <row r="512" spans="1:5" x14ac:dyDescent="0.2">
      <c r="A512" s="8">
        <v>503</v>
      </c>
      <c r="B512" s="9">
        <f>$I$3*'Punto de Medida'!C512</f>
        <v>506.01269520580001</v>
      </c>
      <c r="C512" s="20">
        <f>$I$4*'Punto de Medida'!D512</f>
        <v>1251.24924981</v>
      </c>
      <c r="D512" s="9">
        <f ca="1">IF($I$13="SI",B512,'Energía Transada'!B512*'Energía Transada'!$I$15)</f>
        <v>506.01269520580001</v>
      </c>
      <c r="E512" s="20">
        <f ca="1">IF($I$13="SI",'Energía Transada'!C512*'Energía Transada'!$I$16,0)</f>
        <v>213.26140127714072</v>
      </c>
    </row>
    <row r="513" spans="1:5" x14ac:dyDescent="0.2">
      <c r="A513" s="8">
        <v>504</v>
      </c>
      <c r="B513" s="9">
        <f>$I$3*'Punto de Medida'!C513</f>
        <v>469.44861833360005</v>
      </c>
      <c r="C513" s="20">
        <f>$I$4*'Punto de Medida'!D513</f>
        <v>1242.6417143299998</v>
      </c>
      <c r="D513" s="9">
        <f ca="1">IF($I$13="SI",B513,'Energía Transada'!B513*'Energía Transada'!$I$15)</f>
        <v>469.44861833360005</v>
      </c>
      <c r="E513" s="20">
        <f ca="1">IF($I$13="SI",'Energía Transada'!C513*'Energía Transada'!$I$16,0)</f>
        <v>211.79434339216195</v>
      </c>
    </row>
    <row r="514" spans="1:5" x14ac:dyDescent="0.2">
      <c r="A514" s="8">
        <v>505</v>
      </c>
      <c r="B514" s="9">
        <f>$I$3*'Punto de Medida'!C514</f>
        <v>561.84189686439993</v>
      </c>
      <c r="C514" s="20">
        <f>$I$4*'Punto de Medida'!D514</f>
        <v>1284.0014440800001</v>
      </c>
      <c r="D514" s="9">
        <f ca="1">IF($I$13="SI",B514,'Energía Transada'!B514*'Energía Transada'!$I$15)</f>
        <v>561.84189686439993</v>
      </c>
      <c r="E514" s="20">
        <f ca="1">IF($I$13="SI",'Energía Transada'!C514*'Energía Transada'!$I$16,0)</f>
        <v>218.84364545909088</v>
      </c>
    </row>
    <row r="515" spans="1:5" x14ac:dyDescent="0.2">
      <c r="A515" s="8">
        <v>506</v>
      </c>
      <c r="B515" s="9">
        <f>$I$3*'Punto de Medida'!C515</f>
        <v>619.22349849999989</v>
      </c>
      <c r="C515" s="20">
        <f>$I$4*'Punto de Medida'!D515</f>
        <v>1145.38443519</v>
      </c>
      <c r="D515" s="9">
        <f ca="1">IF($I$13="SI",B515,'Energía Transada'!B515*'Energía Transada'!$I$15)</f>
        <v>619.22349849999989</v>
      </c>
      <c r="E515" s="20">
        <f ca="1">IF($I$13="SI",'Energía Transada'!C515*'Energía Transada'!$I$16,0)</f>
        <v>195.21793094919911</v>
      </c>
    </row>
    <row r="516" spans="1:5" x14ac:dyDescent="0.2">
      <c r="A516" s="8">
        <v>507</v>
      </c>
      <c r="B516" s="9">
        <f>$I$3*'Punto de Medida'!C516</f>
        <v>614.74077629999999</v>
      </c>
      <c r="C516" s="20">
        <f>$I$4*'Punto de Medida'!D516</f>
        <v>1073.7656004999999</v>
      </c>
      <c r="D516" s="9">
        <f ca="1">IF($I$13="SI",B516,'Energía Transada'!B516*'Energía Transada'!$I$15)</f>
        <v>614.74077629999999</v>
      </c>
      <c r="E516" s="20">
        <f ca="1">IF($I$13="SI",'Energía Transada'!C516*'Energía Transada'!$I$16,0)</f>
        <v>183.01130381544093</v>
      </c>
    </row>
    <row r="517" spans="1:5" x14ac:dyDescent="0.2">
      <c r="A517" s="8">
        <v>508</v>
      </c>
      <c r="B517" s="9">
        <f>$I$3*'Punto de Medida'!C517</f>
        <v>550.98437689999992</v>
      </c>
      <c r="C517" s="20">
        <f>$I$4*'Punto de Medida'!D517</f>
        <v>1139.39665132</v>
      </c>
      <c r="D517" s="9">
        <f ca="1">IF($I$13="SI",B517,'Energía Transada'!B517*'Energía Transada'!$I$15)</f>
        <v>550.98437689999992</v>
      </c>
      <c r="E517" s="20">
        <f ca="1">IF($I$13="SI",'Energía Transada'!C517*'Energía Transada'!$I$16,0)</f>
        <v>194.19738034438976</v>
      </c>
    </row>
    <row r="518" spans="1:5" x14ac:dyDescent="0.2">
      <c r="A518" s="8">
        <v>509</v>
      </c>
      <c r="B518" s="9">
        <f>$I$3*'Punto de Medida'!C518</f>
        <v>502.50368270000001</v>
      </c>
      <c r="C518" s="20">
        <f>$I$4*'Punto de Medida'!D518</f>
        <v>1220.9003115400001</v>
      </c>
      <c r="D518" s="9">
        <f ca="1">IF($I$13="SI",B518,'Energía Transada'!B518*'Energía Transada'!$I$15)</f>
        <v>502.50368270000001</v>
      </c>
      <c r="E518" s="20">
        <f ca="1">IF($I$13="SI",'Energía Transada'!C518*'Energía Transada'!$I$16,0)</f>
        <v>208.08876512673629</v>
      </c>
    </row>
    <row r="519" spans="1:5" x14ac:dyDescent="0.2">
      <c r="A519" s="8">
        <v>510</v>
      </c>
      <c r="B519" s="9">
        <f>$I$3*'Punto de Medida'!C519</f>
        <v>471.40396149999998</v>
      </c>
      <c r="C519" s="20">
        <f>$I$4*'Punto de Medida'!D519</f>
        <v>1157.8923612000001</v>
      </c>
      <c r="D519" s="9">
        <f ca="1">IF($I$13="SI",B519,'Energía Transada'!B519*'Energía Transada'!$I$15)</f>
        <v>471.40396149999998</v>
      </c>
      <c r="E519" s="20">
        <f ca="1">IF($I$13="SI",'Energía Transada'!C519*'Energía Transada'!$I$16,0)</f>
        <v>197.34976665528922</v>
      </c>
    </row>
    <row r="520" spans="1:5" x14ac:dyDescent="0.2">
      <c r="A520" s="8">
        <v>511</v>
      </c>
      <c r="B520" s="9">
        <f>$I$3*'Punto de Medida'!C520</f>
        <v>432.26599043649998</v>
      </c>
      <c r="C520" s="20">
        <f>$I$4*'Punto de Medida'!D520</f>
        <v>1187.38989345</v>
      </c>
      <c r="D520" s="9">
        <f ca="1">IF($I$13="SI",B520,'Energía Transada'!B520*'Energía Transada'!$I$15)</f>
        <v>432.26599043649998</v>
      </c>
      <c r="E520" s="20">
        <f ca="1">IF($I$13="SI",'Energía Transada'!C520*'Energía Transada'!$I$16,0)</f>
        <v>202.37729019850642</v>
      </c>
    </row>
    <row r="521" spans="1:5" x14ac:dyDescent="0.2">
      <c r="A521" s="8">
        <v>512</v>
      </c>
      <c r="B521" s="9">
        <f>$I$3*'Punto de Medida'!C521</f>
        <v>325.35033370009995</v>
      </c>
      <c r="C521" s="20">
        <f>$I$4*'Punto de Medida'!D521</f>
        <v>980.44277381999996</v>
      </c>
      <c r="D521" s="9">
        <f ca="1">IF($I$13="SI",B521,'Energía Transada'!B521*'Energía Transada'!$I$15)</f>
        <v>325.35033370009995</v>
      </c>
      <c r="E521" s="20">
        <f ca="1">IF($I$13="SI",'Energía Transada'!C521*'Energía Transada'!$I$16,0)</f>
        <v>167.10547466753724</v>
      </c>
    </row>
    <row r="522" spans="1:5" x14ac:dyDescent="0.2">
      <c r="A522" s="8">
        <v>513</v>
      </c>
      <c r="B522" s="9">
        <f>$I$3*'Punto de Medida'!C522</f>
        <v>158.74046650189999</v>
      </c>
      <c r="C522" s="20">
        <f>$I$4*'Punto de Medida'!D522</f>
        <v>675.36080302000005</v>
      </c>
      <c r="D522" s="9">
        <f ca="1">IF($I$13="SI",B522,'Energía Transada'!B522*'Energía Transada'!$I$15)</f>
        <v>158.74046650189999</v>
      </c>
      <c r="E522" s="20">
        <f ca="1">IF($I$13="SI",'Energía Transada'!C522*'Energía Transada'!$I$16,0)</f>
        <v>115.1076743834777</v>
      </c>
    </row>
    <row r="523" spans="1:5" x14ac:dyDescent="0.2">
      <c r="A523" s="8">
        <v>514</v>
      </c>
      <c r="B523" s="9">
        <f>$I$3*'Punto de Medida'!C523</f>
        <v>123.9244271976</v>
      </c>
      <c r="C523" s="20">
        <f>$I$4*'Punto de Medida'!D523</f>
        <v>260.9931224142</v>
      </c>
      <c r="D523" s="9">
        <f ca="1">IF($I$13="SI",B523,'Energía Transada'!B523*'Energía Transada'!$I$15)</f>
        <v>123.9244271976</v>
      </c>
      <c r="E523" s="20">
        <f ca="1">IF($I$13="SI",'Energía Transada'!C523*'Energía Transada'!$I$16,0)</f>
        <v>44.483350554016681</v>
      </c>
    </row>
    <row r="524" spans="1:5" x14ac:dyDescent="0.2">
      <c r="A524" s="8">
        <v>515</v>
      </c>
      <c r="B524" s="9">
        <f>$I$3*'Punto de Medida'!C524</f>
        <v>83.853577661299994</v>
      </c>
      <c r="C524" s="20">
        <f>$I$4*'Punto de Medida'!D524</f>
        <v>115.00707033619999</v>
      </c>
      <c r="D524" s="9">
        <f ca="1">IF($I$13="SI",B524,'Energía Transada'!B524*'Energía Transada'!$I$15)</f>
        <v>83.853577661299994</v>
      </c>
      <c r="E524" s="20">
        <f ca="1">IF($I$13="SI",'Energía Transada'!C524*'Energía Transada'!$I$16,0)</f>
        <v>19.601665280039935</v>
      </c>
    </row>
    <row r="525" spans="1:5" x14ac:dyDescent="0.2">
      <c r="A525" s="8">
        <v>516</v>
      </c>
      <c r="B525" s="9">
        <f>$I$3*'Punto de Medida'!C525</f>
        <v>74.810972661600005</v>
      </c>
      <c r="C525" s="20">
        <f>$I$4*'Punto de Medida'!D525</f>
        <v>35.848890480000001</v>
      </c>
      <c r="D525" s="9">
        <f ca="1">IF($I$13="SI",B525,'Energía Transada'!B525*'Energía Transada'!$I$15)</f>
        <v>74.810972661600005</v>
      </c>
      <c r="E525" s="20">
        <f ca="1">IF($I$13="SI",'Energía Transada'!C525*'Energía Transada'!$I$16,0)</f>
        <v>6.1100413200299286</v>
      </c>
    </row>
    <row r="526" spans="1:5" x14ac:dyDescent="0.2">
      <c r="A526" s="8">
        <v>517</v>
      </c>
      <c r="B526" s="9">
        <f>$I$3*'Punto de Medida'!C526</f>
        <v>98.651957177399993</v>
      </c>
      <c r="C526" s="20">
        <f>$I$4*'Punto de Medida'!D526</f>
        <v>5.6526770599999998E-2</v>
      </c>
      <c r="D526" s="9">
        <f ca="1">IF($I$13="SI",B526,'Energía Transada'!B526*'Energía Transada'!$I$15)</f>
        <v>98.651957177399993</v>
      </c>
      <c r="E526" s="20">
        <f ca="1">IF($I$13="SI",'Energía Transada'!C526*'Energía Transada'!$I$16,0)</f>
        <v>9.634354074264587E-3</v>
      </c>
    </row>
    <row r="527" spans="1:5" x14ac:dyDescent="0.2">
      <c r="A527" s="8">
        <v>518</v>
      </c>
      <c r="B527" s="9">
        <f>$I$3*'Punto de Medida'!C527</f>
        <v>110.361957762</v>
      </c>
      <c r="C527" s="20">
        <f>$I$4*'Punto de Medida'!D527</f>
        <v>0</v>
      </c>
      <c r="D527" s="9">
        <f ca="1">IF($I$13="SI",B527,'Energía Transada'!B527*'Energía Transada'!$I$15)</f>
        <v>110.361957762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$I$3*'Punto de Medida'!C528</f>
        <v>140.83089740909998</v>
      </c>
      <c r="C528" s="20">
        <f>$I$4*'Punto de Medida'!D528</f>
        <v>2.7383584999999995E-3</v>
      </c>
      <c r="D528" s="9">
        <f ca="1">IF($I$13="SI",B528,'Energía Transada'!B528*'Energía Transada'!$I$15)</f>
        <v>140.83089740909998</v>
      </c>
      <c r="E528" s="20">
        <f ca="1">IF($I$13="SI",'Energía Transada'!C528*'Energía Transada'!$I$16,0)</f>
        <v>4.6672249433743626E-4</v>
      </c>
    </row>
    <row r="529" spans="1:5" x14ac:dyDescent="0.2">
      <c r="A529" s="8">
        <v>520</v>
      </c>
      <c r="B529" s="9">
        <f>$I$3*'Punto de Medida'!C529</f>
        <v>157.72621047379999</v>
      </c>
      <c r="C529" s="20">
        <f>$I$4*'Punto de Medida'!D529</f>
        <v>1.6245535597999998</v>
      </c>
      <c r="D529" s="9">
        <f ca="1">IF($I$13="SI",B529,'Energía Transada'!B529*'Energía Transada'!$I$15)</f>
        <v>157.72621047379999</v>
      </c>
      <c r="E529" s="20">
        <f ca="1">IF($I$13="SI",'Energía Transada'!C529*'Energía Transada'!$I$16,0)</f>
        <v>0.27688693413028914</v>
      </c>
    </row>
    <row r="530" spans="1:5" x14ac:dyDescent="0.2">
      <c r="A530" s="8">
        <v>521</v>
      </c>
      <c r="B530" s="9">
        <f>$I$3*'Punto de Medida'!C530</f>
        <v>211.96959664390002</v>
      </c>
      <c r="C530" s="20">
        <f>$I$4*'Punto de Medida'!D530</f>
        <v>5.405602E-4</v>
      </c>
      <c r="D530" s="9">
        <f ca="1">IF($I$13="SI",B530,'Energía Transada'!B530*'Energía Transada'!$I$15)</f>
        <v>211.96959664390002</v>
      </c>
      <c r="E530" s="20">
        <f ca="1">IF($I$13="SI",'Energía Transada'!C530*'Energía Transada'!$I$16,0)</f>
        <v>9.213242345132803E-5</v>
      </c>
    </row>
    <row r="531" spans="1:5" x14ac:dyDescent="0.2">
      <c r="A531" s="8">
        <v>522</v>
      </c>
      <c r="B531" s="9">
        <f>$I$3*'Punto de Medida'!C531</f>
        <v>249.25647910289999</v>
      </c>
      <c r="C531" s="20">
        <f>$I$4*'Punto de Medida'!D531</f>
        <v>25.940938783</v>
      </c>
      <c r="D531" s="9">
        <f ca="1">IF($I$13="SI",B531,'Energía Transada'!B531*'Energía Transada'!$I$15)</f>
        <v>249.25647910289999</v>
      </c>
      <c r="E531" s="20">
        <f ca="1">IF($I$13="SI",'Energía Transada'!C531*'Energía Transada'!$I$16,0)</f>
        <v>4.4213420756473267</v>
      </c>
    </row>
    <row r="532" spans="1:5" x14ac:dyDescent="0.2">
      <c r="A532" s="8">
        <v>523</v>
      </c>
      <c r="B532" s="9">
        <f>$I$3*'Punto de Medida'!C532</f>
        <v>229.69501391099999</v>
      </c>
      <c r="C532" s="20">
        <f>$I$4*'Punto de Medida'!D532</f>
        <v>459.96854870999994</v>
      </c>
      <c r="D532" s="9">
        <f ca="1">IF($I$13="SI",B532,'Energía Transada'!B532*'Energía Transada'!$I$15)</f>
        <v>229.69501391099999</v>
      </c>
      <c r="E532" s="20">
        <f ca="1">IF($I$13="SI",'Energía Transada'!C532*'Energía Transada'!$I$16,0)</f>
        <v>78.396480362487878</v>
      </c>
    </row>
    <row r="533" spans="1:5" x14ac:dyDescent="0.2">
      <c r="A533" s="8">
        <v>524</v>
      </c>
      <c r="B533" s="9">
        <f>$I$3*'Punto de Medida'!C533</f>
        <v>262.07855868939998</v>
      </c>
      <c r="C533" s="20">
        <f>$I$4*'Punto de Medida'!D533</f>
        <v>541.92537526000001</v>
      </c>
      <c r="D533" s="9">
        <f ca="1">IF($I$13="SI",B533,'Energía Transada'!B533*'Energía Transada'!$I$15)</f>
        <v>262.07855868939998</v>
      </c>
      <c r="E533" s="20">
        <f ca="1">IF($I$13="SI",'Energía Transada'!C533*'Energía Transada'!$I$16,0)</f>
        <v>92.36510226330789</v>
      </c>
    </row>
    <row r="534" spans="1:5" x14ac:dyDescent="0.2">
      <c r="A534" s="8">
        <v>525</v>
      </c>
      <c r="B534" s="9">
        <f>$I$3*'Punto de Medida'!C534</f>
        <v>270.24713617929996</v>
      </c>
      <c r="C534" s="20">
        <f>$I$4*'Punto de Medida'!D534</f>
        <v>405.95740443</v>
      </c>
      <c r="D534" s="9">
        <f ca="1">IF($I$13="SI",B534,'Energía Transada'!B534*'Energía Transada'!$I$15)</f>
        <v>270.24713617929996</v>
      </c>
      <c r="E534" s="20">
        <f ca="1">IF($I$13="SI",'Energía Transada'!C534*'Energía Transada'!$I$16,0)</f>
        <v>69.190886580526623</v>
      </c>
    </row>
    <row r="535" spans="1:5" x14ac:dyDescent="0.2">
      <c r="A535" s="8">
        <v>526</v>
      </c>
      <c r="B535" s="9">
        <f>$I$3*'Punto de Medida'!C535</f>
        <v>474.22727783800002</v>
      </c>
      <c r="C535" s="20">
        <f>$I$4*'Punto de Medida'!D535</f>
        <v>157.96513996739998</v>
      </c>
      <c r="D535" s="9">
        <f ca="1">IF($I$13="SI",B535,'Energía Transada'!B535*'Energía Transada'!$I$15)</f>
        <v>474.22727783800002</v>
      </c>
      <c r="E535" s="20">
        <f ca="1">IF($I$13="SI",'Energía Transada'!C535*'Energía Transada'!$I$16,0)</f>
        <v>26.923386453580555</v>
      </c>
    </row>
    <row r="536" spans="1:5" x14ac:dyDescent="0.2">
      <c r="A536" s="8">
        <v>527</v>
      </c>
      <c r="B536" s="9">
        <f>$I$3*'Punto de Medida'!C536</f>
        <v>401.59182019909997</v>
      </c>
      <c r="C536" s="20">
        <f>$I$4*'Punto de Medida'!D536</f>
        <v>152.81210327779996</v>
      </c>
      <c r="D536" s="9">
        <f ca="1">IF($I$13="SI",B536,'Energía Transada'!B536*'Energía Transada'!$I$15)</f>
        <v>401.59182019909997</v>
      </c>
      <c r="E536" s="20">
        <f ca="1">IF($I$13="SI",'Energía Transada'!C536*'Energía Transada'!$I$16,0)</f>
        <v>26.045109143585375</v>
      </c>
    </row>
    <row r="537" spans="1:5" x14ac:dyDescent="0.2">
      <c r="A537" s="8">
        <v>528</v>
      </c>
      <c r="B537" s="9">
        <f>$I$3*'Punto de Medida'!C537</f>
        <v>431.24203762969995</v>
      </c>
      <c r="C537" s="20">
        <f>$I$4*'Punto de Medida'!D537</f>
        <v>328.11320143</v>
      </c>
      <c r="D537" s="9">
        <f ca="1">IF($I$13="SI",B537,'Energía Transada'!B537*'Energía Transada'!$I$15)</f>
        <v>431.24203762969995</v>
      </c>
      <c r="E537" s="20">
        <f ca="1">IF($I$13="SI",'Energía Transada'!C537*'Energía Transada'!$I$16,0)</f>
        <v>55.923215238783115</v>
      </c>
    </row>
    <row r="538" spans="1:5" x14ac:dyDescent="0.2">
      <c r="A538" s="8">
        <v>529</v>
      </c>
      <c r="B538" s="9">
        <f>$I$3*'Punto de Medida'!C538</f>
        <v>471.22401960000002</v>
      </c>
      <c r="C538" s="20">
        <f>$I$4*'Punto de Medida'!D538</f>
        <v>191.17417367870001</v>
      </c>
      <c r="D538" s="9">
        <f ca="1">IF($I$13="SI",B538,'Energía Transada'!B538*'Energía Transada'!$I$15)</f>
        <v>471.22401960000002</v>
      </c>
      <c r="E538" s="20">
        <f ca="1">IF($I$13="SI",'Energía Transada'!C538*'Energía Transada'!$I$16,0)</f>
        <v>32.583493794629568</v>
      </c>
    </row>
    <row r="539" spans="1:5" x14ac:dyDescent="0.2">
      <c r="A539" s="8">
        <v>530</v>
      </c>
      <c r="B539" s="9">
        <f>$I$3*'Punto de Medida'!C539</f>
        <v>394.58520899519999</v>
      </c>
      <c r="C539" s="20">
        <f>$I$4*'Punto de Medida'!D539</f>
        <v>55.072567505899997</v>
      </c>
      <c r="D539" s="9">
        <f ca="1">IF($I$13="SI",B539,'Energía Transada'!B539*'Energía Transada'!$I$15)</f>
        <v>394.58520899519999</v>
      </c>
      <c r="E539" s="20">
        <f ca="1">IF($I$13="SI",'Energía Transada'!C539*'Energía Transada'!$I$16,0)</f>
        <v>9.3865014664517048</v>
      </c>
    </row>
    <row r="540" spans="1:5" x14ac:dyDescent="0.2">
      <c r="A540" s="8">
        <v>531</v>
      </c>
      <c r="B540" s="9">
        <f>$I$3*'Punto de Medida'!C540</f>
        <v>333.11864863950001</v>
      </c>
      <c r="C540" s="20">
        <f>$I$4*'Punto de Medida'!D540</f>
        <v>2.4734339198000002</v>
      </c>
      <c r="D540" s="9">
        <f ca="1">IF($I$13="SI",B540,'Energía Transada'!B540*'Energía Transada'!$I$15)</f>
        <v>333.11864863950001</v>
      </c>
      <c r="E540" s="20">
        <f ca="1">IF($I$13="SI",'Energía Transada'!C540*'Energía Transada'!$I$16,0)</f>
        <v>0.42156907089699119</v>
      </c>
    </row>
    <row r="541" spans="1:5" x14ac:dyDescent="0.2">
      <c r="A541" s="8">
        <v>532</v>
      </c>
      <c r="B541" s="9">
        <f>$I$3*'Punto de Medida'!C541</f>
        <v>259.90626538319998</v>
      </c>
      <c r="C541" s="20">
        <f>$I$4*'Punto de Medida'!D541</f>
        <v>2.2615791454000003</v>
      </c>
      <c r="D541" s="9">
        <f ca="1">IF($I$13="SI",B541,'Energía Transada'!B541*'Energía Transada'!$I$15)</f>
        <v>259.90626538319998</v>
      </c>
      <c r="E541" s="20">
        <f ca="1">IF($I$13="SI",'Energía Transada'!C541*'Energía Transada'!$I$16,0)</f>
        <v>0.38546080065214827</v>
      </c>
    </row>
    <row r="542" spans="1:5" x14ac:dyDescent="0.2">
      <c r="A542" s="8">
        <v>533</v>
      </c>
      <c r="B542" s="9">
        <f>$I$3*'Punto de Medida'!C542</f>
        <v>245.15346796339998</v>
      </c>
      <c r="C542" s="20">
        <f>$I$4*'Punto de Medida'!D542</f>
        <v>1.1497550380999999</v>
      </c>
      <c r="D542" s="9">
        <f ca="1">IF($I$13="SI",B542,'Energía Transada'!B542*'Energía Transada'!$I$15)</f>
        <v>245.15346796339998</v>
      </c>
      <c r="E542" s="20">
        <f ca="1">IF($I$13="SI",'Energía Transada'!C542*'Energía Transada'!$I$16,0)</f>
        <v>0.19596285119682688</v>
      </c>
    </row>
    <row r="543" spans="1:5" x14ac:dyDescent="0.2">
      <c r="A543" s="8">
        <v>534</v>
      </c>
      <c r="B543" s="9">
        <f>$I$3*'Punto de Medida'!C543</f>
        <v>483.82500885289994</v>
      </c>
      <c r="C543" s="20">
        <f>$I$4*'Punto de Medida'!D543</f>
        <v>0</v>
      </c>
      <c r="D543" s="9">
        <f ca="1">IF($I$13="SI",B543,'Energía Transada'!B543*'Energía Transada'!$I$15)</f>
        <v>483.82500885289994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$I$3*'Punto de Medida'!C544</f>
        <v>237.40460424369996</v>
      </c>
      <c r="C544" s="20">
        <f>$I$4*'Punto de Medida'!D544</f>
        <v>0</v>
      </c>
      <c r="D544" s="9">
        <f ca="1">IF($I$13="SI",B544,'Energía Transada'!B544*'Energía Transada'!$I$15)</f>
        <v>237.40460424369996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$I$3*'Punto de Medida'!C545</f>
        <v>200.51977636049997</v>
      </c>
      <c r="C545" s="20">
        <f>$I$4*'Punto de Medida'!D545</f>
        <v>0</v>
      </c>
      <c r="D545" s="9">
        <f ca="1">IF($I$13="SI",B545,'Energía Transada'!B545*'Energía Transada'!$I$15)</f>
        <v>200.51977636049997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$I$3*'Punto de Medida'!C546</f>
        <v>163.09004002049997</v>
      </c>
      <c r="C546" s="20">
        <f>$I$4*'Punto de Medida'!D546</f>
        <v>0</v>
      </c>
      <c r="D546" s="9">
        <f ca="1">IF($I$13="SI",B546,'Energía Transada'!B546*'Energía Transada'!$I$15)</f>
        <v>163.09004002049997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$I$3*'Punto de Medida'!C547</f>
        <v>81.547779909399992</v>
      </c>
      <c r="C547" s="20">
        <f>$I$4*'Punto de Medida'!D547</f>
        <v>0</v>
      </c>
      <c r="D547" s="9">
        <f ca="1">IF($I$13="SI",B547,'Energía Transada'!B547*'Energía Transada'!$I$15)</f>
        <v>81.547779909399992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$I$3*'Punto de Medida'!C548</f>
        <v>21.149980557899998</v>
      </c>
      <c r="C548" s="20">
        <f>$I$4*'Punto de Medida'!D548</f>
        <v>0</v>
      </c>
      <c r="D548" s="9">
        <f ca="1">IF($I$13="SI",B548,'Energía Transada'!B548*'Energía Transada'!$I$15)</f>
        <v>21.149980557899998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$I$3*'Punto de Medida'!C549</f>
        <v>25.374662734899999</v>
      </c>
      <c r="C549" s="20">
        <f>$I$4*'Punto de Medida'!D549</f>
        <v>1.8255538577999999</v>
      </c>
      <c r="D549" s="9">
        <f ca="1">IF($I$13="SI",B549,'Energía Transada'!B549*'Energía Transada'!$I$15)</f>
        <v>25.374662734899999</v>
      </c>
      <c r="E549" s="20">
        <f ca="1">IF($I$13="SI",'Energía Transada'!C549*'Energía Transada'!$I$16,0)</f>
        <v>0.31114518061084606</v>
      </c>
    </row>
    <row r="550" spans="1:5" x14ac:dyDescent="0.2">
      <c r="A550" s="8">
        <v>541</v>
      </c>
      <c r="B550" s="9">
        <f>$I$3*'Punto de Medida'!C550</f>
        <v>65.034176151599993</v>
      </c>
      <c r="C550" s="20">
        <f>$I$4*'Punto de Medida'!D550</f>
        <v>6.9912466899999998E-2</v>
      </c>
      <c r="D550" s="9">
        <f ca="1">IF($I$13="SI",B550,'Energía Transada'!B550*'Energía Transada'!$I$15)</f>
        <v>65.034176151599993</v>
      </c>
      <c r="E550" s="20">
        <f ca="1">IF($I$13="SI",'Energía Transada'!C550*'Energía Transada'!$I$16,0)</f>
        <v>1.1915795881675628E-2</v>
      </c>
    </row>
    <row r="551" spans="1:5" x14ac:dyDescent="0.2">
      <c r="A551" s="8">
        <v>542</v>
      </c>
      <c r="B551" s="9">
        <f>$I$3*'Punto de Medida'!C551</f>
        <v>62.532920536699997</v>
      </c>
      <c r="C551" s="20">
        <f>$I$4*'Punto de Medida'!D551</f>
        <v>2.4213580000000002E-3</v>
      </c>
      <c r="D551" s="9">
        <f ca="1">IF($I$13="SI",B551,'Energía Transada'!B551*'Energía Transada'!$I$15)</f>
        <v>62.532920536699997</v>
      </c>
      <c r="E551" s="20">
        <f ca="1">IF($I$13="SI",'Energía Transada'!C551*'Energía Transada'!$I$16,0)</f>
        <v>4.1269331442318681E-4</v>
      </c>
    </row>
    <row r="552" spans="1:5" x14ac:dyDescent="0.2">
      <c r="A552" s="8">
        <v>543</v>
      </c>
      <c r="B552" s="9">
        <f>$I$3*'Punto de Medida'!C552</f>
        <v>138.08928364959996</v>
      </c>
      <c r="C552" s="20">
        <f>$I$4*'Punto de Medida'!D552</f>
        <v>0.34017899039999999</v>
      </c>
      <c r="D552" s="9">
        <f ca="1">IF($I$13="SI",B552,'Energía Transada'!B552*'Energía Transada'!$I$15)</f>
        <v>138.08928364959996</v>
      </c>
      <c r="E552" s="20">
        <f ca="1">IF($I$13="SI",'Energía Transada'!C552*'Energía Transada'!$I$16,0)</f>
        <v>5.7979693645181518E-2</v>
      </c>
    </row>
    <row r="553" spans="1:5" x14ac:dyDescent="0.2">
      <c r="A553" s="8">
        <v>544</v>
      </c>
      <c r="B553" s="9">
        <f>$I$3*'Punto de Medida'!C553</f>
        <v>267.20846158329999</v>
      </c>
      <c r="C553" s="20">
        <f>$I$4*'Punto de Medida'!D553</f>
        <v>1.03929616E-2</v>
      </c>
      <c r="D553" s="9">
        <f ca="1">IF($I$13="SI",B553,'Energía Transada'!B553*'Energía Transada'!$I$15)</f>
        <v>267.20846158329999</v>
      </c>
      <c r="E553" s="20">
        <f ca="1">IF($I$13="SI",'Energía Transada'!C553*'Energía Transada'!$I$16,0)</f>
        <v>1.7713637427331714E-3</v>
      </c>
    </row>
    <row r="554" spans="1:5" x14ac:dyDescent="0.2">
      <c r="A554" s="8">
        <v>545</v>
      </c>
      <c r="B554" s="9">
        <f>$I$3*'Punto de Medida'!C554</f>
        <v>348.8733746067</v>
      </c>
      <c r="C554" s="20">
        <f>$I$4*'Punto de Medida'!D554</f>
        <v>2.2901871152000002</v>
      </c>
      <c r="D554" s="9">
        <f ca="1">IF($I$13="SI",B554,'Energía Transada'!B554*'Energía Transada'!$I$15)</f>
        <v>348.8733746067</v>
      </c>
      <c r="E554" s="20">
        <f ca="1">IF($I$13="SI",'Energía Transada'!C554*'Energía Transada'!$I$16,0)</f>
        <v>0.39033670825262717</v>
      </c>
    </row>
    <row r="555" spans="1:5" x14ac:dyDescent="0.2">
      <c r="A555" s="8">
        <v>546</v>
      </c>
      <c r="B555" s="9">
        <f>$I$3*'Punto de Medida'!C555</f>
        <v>362.56391488890006</v>
      </c>
      <c r="C555" s="20">
        <f>$I$4*'Punto de Medida'!D555</f>
        <v>0.67803252029999994</v>
      </c>
      <c r="D555" s="9">
        <f ca="1">IF($I$13="SI",B555,'Energía Transada'!B555*'Energía Transada'!$I$15)</f>
        <v>362.56391488890006</v>
      </c>
      <c r="E555" s="20">
        <f ca="1">IF($I$13="SI",'Energía Transada'!C555*'Energía Transada'!$I$16,0)</f>
        <v>0.11556303862927897</v>
      </c>
    </row>
    <row r="556" spans="1:5" x14ac:dyDescent="0.2">
      <c r="A556" s="8">
        <v>547</v>
      </c>
      <c r="B556" s="9">
        <f>$I$3*'Punto de Medida'!C556</f>
        <v>400.83208320919999</v>
      </c>
      <c r="C556" s="20">
        <f>$I$4*'Punto de Medida'!D556</f>
        <v>17.2106229107</v>
      </c>
      <c r="D556" s="9">
        <f ca="1">IF($I$13="SI",B556,'Energía Transada'!B556*'Energía Transada'!$I$15)</f>
        <v>400.83208320919999</v>
      </c>
      <c r="E556" s="20">
        <f ca="1">IF($I$13="SI",'Energía Transada'!C556*'Energía Transada'!$I$16,0)</f>
        <v>2.9333576498412945</v>
      </c>
    </row>
    <row r="557" spans="1:5" x14ac:dyDescent="0.2">
      <c r="A557" s="8">
        <v>548</v>
      </c>
      <c r="B557" s="9">
        <f>$I$3*'Punto de Medida'!C557</f>
        <v>442.65567271729992</v>
      </c>
      <c r="C557" s="20">
        <f>$I$4*'Punto de Medida'!D557</f>
        <v>496.78830548000008</v>
      </c>
      <c r="D557" s="9">
        <f ca="1">IF($I$13="SI",B557,'Energía Transada'!B557*'Energía Transada'!$I$15)</f>
        <v>442.65567271729992</v>
      </c>
      <c r="E557" s="20">
        <f ca="1">IF($I$13="SI",'Energía Transada'!C557*'Energía Transada'!$I$16,0)</f>
        <v>84.671994952923043</v>
      </c>
    </row>
    <row r="558" spans="1:5" x14ac:dyDescent="0.2">
      <c r="A558" s="8">
        <v>549</v>
      </c>
      <c r="B558" s="9">
        <f>$I$3*'Punto de Medida'!C558</f>
        <v>409.36519314619994</v>
      </c>
      <c r="C558" s="20">
        <f>$I$4*'Punto de Medida'!D558</f>
        <v>735.19833029000006</v>
      </c>
      <c r="D558" s="9">
        <f ca="1">IF($I$13="SI",B558,'Energía Transada'!B558*'Energía Transada'!$I$15)</f>
        <v>409.36519314619994</v>
      </c>
      <c r="E558" s="20">
        <f ca="1">IF($I$13="SI",'Energía Transada'!C558*'Energía Transada'!$I$16,0)</f>
        <v>125.30630980043964</v>
      </c>
    </row>
    <row r="559" spans="1:5" x14ac:dyDescent="0.2">
      <c r="A559" s="8">
        <v>550</v>
      </c>
      <c r="B559" s="9">
        <f>$I$3*'Punto de Medida'!C559</f>
        <v>469.8152337711</v>
      </c>
      <c r="C559" s="20">
        <f>$I$4*'Punto de Medida'!D559</f>
        <v>992.87041314999988</v>
      </c>
      <c r="D559" s="9">
        <f ca="1">IF($I$13="SI",B559,'Energía Transada'!B559*'Energía Transada'!$I$15)</f>
        <v>469.8152337711</v>
      </c>
      <c r="E559" s="20">
        <f ca="1">IF($I$13="SI",'Energía Transada'!C559*'Energía Transada'!$I$16,0)</f>
        <v>169.22362640947446</v>
      </c>
    </row>
    <row r="560" spans="1:5" x14ac:dyDescent="0.2">
      <c r="A560" s="8">
        <v>551</v>
      </c>
      <c r="B560" s="9">
        <f>$I$3*'Punto de Medida'!C560</f>
        <v>393.3681252865</v>
      </c>
      <c r="C560" s="20">
        <f>$I$4*'Punto de Medida'!D560</f>
        <v>797.75704071000007</v>
      </c>
      <c r="D560" s="9">
        <f ca="1">IF($I$13="SI",B560,'Energía Transada'!B560*'Energía Transada'!$I$15)</f>
        <v>393.3681252865</v>
      </c>
      <c r="E560" s="20">
        <f ca="1">IF($I$13="SI",'Energía Transada'!C560*'Energía Transada'!$I$16,0)</f>
        <v>135.9687403659612</v>
      </c>
    </row>
    <row r="561" spans="1:5" x14ac:dyDescent="0.2">
      <c r="A561" s="8">
        <v>552</v>
      </c>
      <c r="B561" s="9">
        <f>$I$3*'Punto de Medida'!C561</f>
        <v>478.7994201413</v>
      </c>
      <c r="C561" s="20">
        <f>$I$4*'Punto de Medida'!D561</f>
        <v>835.55355985000006</v>
      </c>
      <c r="D561" s="9">
        <f ca="1">IF($I$13="SI",B561,'Energía Transada'!B561*'Energía Transada'!$I$15)</f>
        <v>478.7994201413</v>
      </c>
      <c r="E561" s="20">
        <f ca="1">IF($I$13="SI",'Energía Transada'!C561*'Energía Transada'!$I$16,0)</f>
        <v>142.41073314751023</v>
      </c>
    </row>
    <row r="562" spans="1:5" x14ac:dyDescent="0.2">
      <c r="A562" s="8">
        <v>553</v>
      </c>
      <c r="B562" s="9">
        <f>$I$3*'Punto de Medida'!C562</f>
        <v>436.07724509330001</v>
      </c>
      <c r="C562" s="20">
        <f>$I$4*'Punto de Medida'!D562</f>
        <v>737.82370214000002</v>
      </c>
      <c r="D562" s="9">
        <f ca="1">IF($I$13="SI",B562,'Energía Transada'!B562*'Energía Transada'!$I$15)</f>
        <v>436.07724509330001</v>
      </c>
      <c r="E562" s="20">
        <f ca="1">IF($I$13="SI",'Energía Transada'!C562*'Energía Transada'!$I$16,0)</f>
        <v>125.75377498748337</v>
      </c>
    </row>
    <row r="563" spans="1:5" x14ac:dyDescent="0.2">
      <c r="A563" s="8">
        <v>554</v>
      </c>
      <c r="B563" s="9">
        <f>$I$3*'Punto de Medida'!C563</f>
        <v>352.83939648169996</v>
      </c>
      <c r="C563" s="20">
        <f>$I$4*'Punto de Medida'!D563</f>
        <v>930.70030526000005</v>
      </c>
      <c r="D563" s="9">
        <f ca="1">IF($I$13="SI",B563,'Energía Transada'!B563*'Energía Transada'!$I$15)</f>
        <v>352.83939648169996</v>
      </c>
      <c r="E563" s="20">
        <f ca="1">IF($I$13="SI",'Energía Transada'!C563*'Energía Transada'!$I$16,0)</f>
        <v>158.62742878683</v>
      </c>
    </row>
    <row r="564" spans="1:5" x14ac:dyDescent="0.2">
      <c r="A564" s="8">
        <v>555</v>
      </c>
      <c r="B564" s="9">
        <f>$I$3*'Punto de Medida'!C564</f>
        <v>584.81153879999999</v>
      </c>
      <c r="C564" s="20">
        <f>$I$4*'Punto de Medida'!D564</f>
        <v>773.07432583000002</v>
      </c>
      <c r="D564" s="9">
        <f ca="1">IF($I$13="SI",B564,'Energía Transada'!B564*'Energía Transada'!$I$15)</f>
        <v>584.81153879999999</v>
      </c>
      <c r="E564" s="20">
        <f ca="1">IF($I$13="SI",'Energía Transada'!C564*'Energía Transada'!$I$16,0)</f>
        <v>131.7618484430032</v>
      </c>
    </row>
    <row r="565" spans="1:5" x14ac:dyDescent="0.2">
      <c r="A565" s="8">
        <v>556</v>
      </c>
      <c r="B565" s="9">
        <f>$I$3*'Punto de Medida'!C565</f>
        <v>459.8043854183</v>
      </c>
      <c r="C565" s="20">
        <f>$I$4*'Punto de Medida'!D565</f>
        <v>749.16305353999996</v>
      </c>
      <c r="D565" s="9">
        <f ca="1">IF($I$13="SI",B565,'Energía Transada'!B565*'Energía Transada'!$I$15)</f>
        <v>459.8043854183</v>
      </c>
      <c r="E565" s="20">
        <f ca="1">IF($I$13="SI",'Energía Transada'!C565*'Energía Transada'!$I$16,0)</f>
        <v>127.68644025741668</v>
      </c>
    </row>
    <row r="566" spans="1:5" x14ac:dyDescent="0.2">
      <c r="A566" s="8">
        <v>557</v>
      </c>
      <c r="B566" s="9">
        <f>$I$3*'Punto de Medida'!C566</f>
        <v>294.70299452590001</v>
      </c>
      <c r="C566" s="20">
        <f>$I$4*'Punto de Medida'!D566</f>
        <v>825.59485229999996</v>
      </c>
      <c r="D566" s="9">
        <f ca="1">IF($I$13="SI",B566,'Energía Transada'!B566*'Energía Transada'!$I$15)</f>
        <v>294.70299452590001</v>
      </c>
      <c r="E566" s="20">
        <f ca="1">IF($I$13="SI",'Energía Transada'!C566*'Energía Transada'!$I$16,0)</f>
        <v>140.7133831372347</v>
      </c>
    </row>
    <row r="567" spans="1:5" x14ac:dyDescent="0.2">
      <c r="A567" s="8">
        <v>558</v>
      </c>
      <c r="B567" s="9">
        <f>$I$3*'Punto de Medida'!C567</f>
        <v>402.50814863950001</v>
      </c>
      <c r="C567" s="20">
        <f>$I$4*'Punto de Medida'!D567</f>
        <v>889.44036493999988</v>
      </c>
      <c r="D567" s="9">
        <f ca="1">IF($I$13="SI",B567,'Energía Transada'!B567*'Energía Transada'!$I$15)</f>
        <v>402.50814863950001</v>
      </c>
      <c r="E567" s="20">
        <f ca="1">IF($I$13="SI",'Energía Transada'!C567*'Energía Transada'!$I$16,0)</f>
        <v>151.59513470905887</v>
      </c>
    </row>
    <row r="568" spans="1:5" x14ac:dyDescent="0.2">
      <c r="A568" s="8">
        <v>559</v>
      </c>
      <c r="B568" s="9">
        <f>$I$3*'Punto de Medida'!C568</f>
        <v>302.16023100819996</v>
      </c>
      <c r="C568" s="20">
        <f>$I$4*'Punto de Medida'!D568</f>
        <v>937.39498947000004</v>
      </c>
      <c r="D568" s="9">
        <f ca="1">IF($I$13="SI",B568,'Energía Transada'!B568*'Energía Transada'!$I$15)</f>
        <v>302.16023100819996</v>
      </c>
      <c r="E568" s="20">
        <f ca="1">IF($I$13="SI",'Energía Transada'!C568*'Energía Transada'!$I$16,0)</f>
        <v>159.76846262637025</v>
      </c>
    </row>
    <row r="569" spans="1:5" x14ac:dyDescent="0.2">
      <c r="A569" s="8">
        <v>560</v>
      </c>
      <c r="B569" s="9">
        <f>$I$3*'Punto de Medida'!C569</f>
        <v>218.64966200570001</v>
      </c>
      <c r="C569" s="20">
        <f>$I$4*'Punto de Medida'!D569</f>
        <v>730.77394288999983</v>
      </c>
      <c r="D569" s="9">
        <f ca="1">IF($I$13="SI",B569,'Energía Transada'!B569*'Energía Transada'!$I$15)</f>
        <v>218.64966200570001</v>
      </c>
      <c r="E569" s="20">
        <f ca="1">IF($I$13="SI",'Energía Transada'!C569*'Energía Transada'!$I$16,0)</f>
        <v>124.55222258970984</v>
      </c>
    </row>
    <row r="570" spans="1:5" x14ac:dyDescent="0.2">
      <c r="A570" s="8">
        <v>561</v>
      </c>
      <c r="B570" s="9">
        <f>$I$3*'Punto de Medida'!C570</f>
        <v>173.4655760988</v>
      </c>
      <c r="C570" s="20">
        <f>$I$4*'Punto de Medida'!D570</f>
        <v>522.31120313999998</v>
      </c>
      <c r="D570" s="9">
        <f ca="1">IF($I$13="SI",B570,'Energía Transada'!B570*'Energía Transada'!$I$15)</f>
        <v>173.4655760988</v>
      </c>
      <c r="E570" s="20">
        <f ca="1">IF($I$13="SI",'Energía Transada'!C570*'Energía Transada'!$I$16,0)</f>
        <v>89.022086607684201</v>
      </c>
    </row>
    <row r="571" spans="1:5" x14ac:dyDescent="0.2">
      <c r="A571" s="8">
        <v>562</v>
      </c>
      <c r="B571" s="9">
        <f>$I$3*'Punto de Medida'!C571</f>
        <v>89.580470534399993</v>
      </c>
      <c r="C571" s="20">
        <f>$I$4*'Punto de Medida'!D571</f>
        <v>561.93422270000008</v>
      </c>
      <c r="D571" s="9">
        <f ca="1">IF($I$13="SI",B571,'Energía Transada'!B571*'Energía Transada'!$I$15)</f>
        <v>89.580470534399993</v>
      </c>
      <c r="E571" s="20">
        <f ca="1">IF($I$13="SI",'Energía Transada'!C571*'Energía Transada'!$I$16,0)</f>
        <v>95.775385900754941</v>
      </c>
    </row>
    <row r="572" spans="1:5" x14ac:dyDescent="0.2">
      <c r="A572" s="8">
        <v>563</v>
      </c>
      <c r="B572" s="9">
        <f>$I$3*'Punto de Medida'!C572</f>
        <v>79.273941088699999</v>
      </c>
      <c r="C572" s="20">
        <f>$I$4*'Punto de Medida'!D572</f>
        <v>516.98895654</v>
      </c>
      <c r="D572" s="9">
        <f ca="1">IF($I$13="SI",B572,'Energía Transada'!B572*'Energía Transada'!$I$15)</f>
        <v>79.273941088699999</v>
      </c>
      <c r="E572" s="20">
        <f ca="1">IF($I$13="SI",'Energía Transada'!C572*'Energía Transada'!$I$16,0)</f>
        <v>88.114969366230625</v>
      </c>
    </row>
    <row r="573" spans="1:5" x14ac:dyDescent="0.2">
      <c r="A573" s="8">
        <v>564</v>
      </c>
      <c r="B573" s="9">
        <f>$I$3*'Punto de Medida'!C573</f>
        <v>63.245096839799999</v>
      </c>
      <c r="C573" s="20">
        <f>$I$4*'Punto de Medida'!D573</f>
        <v>716.74882360999993</v>
      </c>
      <c r="D573" s="9">
        <f ca="1">IF($I$13="SI",B573,'Energía Transada'!B573*'Energía Transada'!$I$15)</f>
        <v>63.245096839799999</v>
      </c>
      <c r="E573" s="20">
        <f ca="1">IF($I$13="SI",'Energía Transada'!C573*'Energía Transada'!$I$16,0)</f>
        <v>122.16179830678939</v>
      </c>
    </row>
    <row r="574" spans="1:5" x14ac:dyDescent="0.2">
      <c r="A574" s="8">
        <v>565</v>
      </c>
      <c r="B574" s="9">
        <f>$I$3*'Punto de Medida'!C574</f>
        <v>131.5520512503</v>
      </c>
      <c r="C574" s="20">
        <f>$I$4*'Punto de Medida'!D574</f>
        <v>799.63543353</v>
      </c>
      <c r="D574" s="9">
        <f ca="1">IF($I$13="SI",B574,'Energía Transada'!B574*'Energía Transada'!$I$15)</f>
        <v>131.5520512503</v>
      </c>
      <c r="E574" s="20">
        <f ca="1">IF($I$13="SI",'Energía Transada'!C574*'Energía Transada'!$I$16,0)</f>
        <v>136.28889135506503</v>
      </c>
    </row>
    <row r="575" spans="1:5" x14ac:dyDescent="0.2">
      <c r="A575" s="8">
        <v>566</v>
      </c>
      <c r="B575" s="9">
        <f>$I$3*'Punto de Medida'!C575</f>
        <v>244.09661830619999</v>
      </c>
      <c r="C575" s="20">
        <f>$I$4*'Punto de Medida'!D575</f>
        <v>798.33271448000005</v>
      </c>
      <c r="D575" s="9">
        <f ca="1">IF($I$13="SI",B575,'Energía Transada'!B575*'Energía Transada'!$I$15)</f>
        <v>244.09661830619999</v>
      </c>
      <c r="E575" s="20">
        <f ca="1">IF($I$13="SI",'Energía Transada'!C575*'Energía Transada'!$I$16,0)</f>
        <v>136.0668575036037</v>
      </c>
    </row>
    <row r="576" spans="1:5" x14ac:dyDescent="0.2">
      <c r="A576" s="8">
        <v>567</v>
      </c>
      <c r="B576" s="9">
        <f>$I$3*'Punto de Medida'!C576</f>
        <v>350.66069259149998</v>
      </c>
      <c r="C576" s="20">
        <f>$I$4*'Punto de Medida'!D576</f>
        <v>978.62775954999995</v>
      </c>
      <c r="D576" s="9">
        <f ca="1">IF($I$13="SI",B576,'Energía Transada'!B576*'Energía Transada'!$I$15)</f>
        <v>350.66069259149998</v>
      </c>
      <c r="E576" s="20">
        <f ca="1">IF($I$13="SI",'Energía Transada'!C576*'Energía Transada'!$I$16,0)</f>
        <v>166.79612584146045</v>
      </c>
    </row>
    <row r="577" spans="1:5" x14ac:dyDescent="0.2">
      <c r="A577" s="8">
        <v>568</v>
      </c>
      <c r="B577" s="9">
        <f>$I$3*'Punto de Medida'!C577</f>
        <v>396.47185540100003</v>
      </c>
      <c r="C577" s="20">
        <f>$I$4*'Punto de Medida'!D577</f>
        <v>891.21777877</v>
      </c>
      <c r="D577" s="9">
        <f ca="1">IF($I$13="SI",B577,'Energía Transada'!B577*'Energía Transada'!$I$15)</f>
        <v>396.47185540100003</v>
      </c>
      <c r="E577" s="20">
        <f ca="1">IF($I$13="SI",'Energía Transada'!C577*'Energía Transada'!$I$16,0)</f>
        <v>151.89807496184443</v>
      </c>
    </row>
    <row r="578" spans="1:5" x14ac:dyDescent="0.2">
      <c r="A578" s="8">
        <v>569</v>
      </c>
      <c r="B578" s="9">
        <f>$I$3*'Punto de Medida'!C578</f>
        <v>427.0815450202</v>
      </c>
      <c r="C578" s="20">
        <f>$I$4*'Punto de Medida'!D578</f>
        <v>942.39766250000002</v>
      </c>
      <c r="D578" s="9">
        <f ca="1">IF($I$13="SI",B578,'Energía Transada'!B578*'Energía Transada'!$I$15)</f>
        <v>427.0815450202</v>
      </c>
      <c r="E578" s="20">
        <f ca="1">IF($I$13="SI",'Energía Transada'!C578*'Energía Transada'!$I$16,0)</f>
        <v>160.62111213698626</v>
      </c>
    </row>
    <row r="579" spans="1:5" x14ac:dyDescent="0.2">
      <c r="A579" s="8">
        <v>570</v>
      </c>
      <c r="B579" s="9">
        <f>$I$3*'Punto de Medida'!C579</f>
        <v>664.56598970000005</v>
      </c>
      <c r="C579" s="20">
        <f>$I$4*'Punto de Medida'!D579</f>
        <v>1072.0628746599998</v>
      </c>
      <c r="D579" s="9">
        <f ca="1">IF($I$13="SI",B579,'Energía Transada'!B579*'Energía Transada'!$I$15)</f>
        <v>664.56598970000005</v>
      </c>
      <c r="E579" s="20">
        <f ca="1">IF($I$13="SI",'Energía Transada'!C579*'Energía Transada'!$I$16,0)</f>
        <v>182.72109329288969</v>
      </c>
    </row>
    <row r="580" spans="1:5" x14ac:dyDescent="0.2">
      <c r="A580" s="8">
        <v>571</v>
      </c>
      <c r="B580" s="9">
        <f>$I$3*'Punto de Medida'!C580</f>
        <v>869.69048950000001</v>
      </c>
      <c r="C580" s="20">
        <f>$I$4*'Punto de Medida'!D580</f>
        <v>1206.70365857</v>
      </c>
      <c r="D580" s="9">
        <f ca="1">IF($I$13="SI",B580,'Energía Transada'!B580*'Energía Transada'!$I$15)</f>
        <v>869.69048950000001</v>
      </c>
      <c r="E580" s="20">
        <f ca="1">IF($I$13="SI",'Energía Transada'!C580*'Energía Transada'!$I$16,0)</f>
        <v>205.6691048501869</v>
      </c>
    </row>
    <row r="581" spans="1:5" x14ac:dyDescent="0.2">
      <c r="A581" s="8">
        <v>572</v>
      </c>
      <c r="B581" s="9">
        <f>$I$3*'Punto de Medida'!C581</f>
        <v>614.61370235100003</v>
      </c>
      <c r="C581" s="20">
        <f>$I$4*'Punto de Medida'!D581</f>
        <v>1242.75983419</v>
      </c>
      <c r="D581" s="9">
        <f ca="1">IF($I$13="SI",B581,'Energía Transada'!B581*'Energía Transada'!$I$15)</f>
        <v>614.61370235100003</v>
      </c>
      <c r="E581" s="20">
        <f ca="1">IF($I$13="SI",'Energía Transada'!C581*'Energía Transada'!$I$16,0)</f>
        <v>211.8144755975288</v>
      </c>
    </row>
    <row r="582" spans="1:5" x14ac:dyDescent="0.2">
      <c r="A582" s="8">
        <v>573</v>
      </c>
      <c r="B582" s="9">
        <f>$I$3*'Punto de Medida'!C582</f>
        <v>368.0248960486</v>
      </c>
      <c r="C582" s="20">
        <f>$I$4*'Punto de Medida'!D582</f>
        <v>1009.75786808</v>
      </c>
      <c r="D582" s="9">
        <f ca="1">IF($I$13="SI",B582,'Energía Transada'!B582*'Energía Transada'!$I$15)</f>
        <v>368.0248960486</v>
      </c>
      <c r="E582" s="20">
        <f ca="1">IF($I$13="SI",'Energía Transada'!C582*'Energía Transada'!$I$16,0)</f>
        <v>172.10190370148743</v>
      </c>
    </row>
    <row r="583" spans="1:5" x14ac:dyDescent="0.2">
      <c r="A583" s="8">
        <v>574</v>
      </c>
      <c r="B583" s="9">
        <f>$I$3*'Punto de Medida'!C583</f>
        <v>566.17098394899995</v>
      </c>
      <c r="C583" s="20">
        <f>$I$4*'Punto de Medida'!D583</f>
        <v>1148.4969792699999</v>
      </c>
      <c r="D583" s="9">
        <f ca="1">IF($I$13="SI",B583,'Energía Transada'!B583*'Energía Transada'!$I$15)</f>
        <v>566.17098394899995</v>
      </c>
      <c r="E583" s="20">
        <f ca="1">IF($I$13="SI",'Energía Transada'!C583*'Energía Transada'!$I$16,0)</f>
        <v>195.74842917897902</v>
      </c>
    </row>
    <row r="584" spans="1:5" x14ac:dyDescent="0.2">
      <c r="A584" s="8">
        <v>575</v>
      </c>
      <c r="B584" s="9">
        <f>$I$3*'Punto de Medida'!C584</f>
        <v>496.04381600869993</v>
      </c>
      <c r="C584" s="20">
        <f>$I$4*'Punto de Medida'!D584</f>
        <v>1178.45533241</v>
      </c>
      <c r="D584" s="9">
        <f ca="1">IF($I$13="SI",B584,'Energía Transada'!B584*'Energía Transada'!$I$15)</f>
        <v>496.04381600869993</v>
      </c>
      <c r="E584" s="20">
        <f ca="1">IF($I$13="SI",'Energía Transada'!C584*'Energía Transada'!$I$16,0)</f>
        <v>200.85449447457222</v>
      </c>
    </row>
    <row r="585" spans="1:5" x14ac:dyDescent="0.2">
      <c r="A585" s="8">
        <v>576</v>
      </c>
      <c r="B585" s="9">
        <f>$I$3*'Punto de Medida'!C585</f>
        <v>429.34166438649999</v>
      </c>
      <c r="C585" s="20">
        <f>$I$4*'Punto de Medida'!D585</f>
        <v>1270.2855242000001</v>
      </c>
      <c r="D585" s="9">
        <f ca="1">IF($I$13="SI",B585,'Energía Transada'!B585*'Energía Transada'!$I$15)</f>
        <v>429.34166438649999</v>
      </c>
      <c r="E585" s="20">
        <f ca="1">IF($I$13="SI",'Energía Transada'!C585*'Energía Transada'!$I$16,0)</f>
        <v>216.50592074608269</v>
      </c>
    </row>
    <row r="586" spans="1:5" x14ac:dyDescent="0.2">
      <c r="A586" s="8">
        <v>577</v>
      </c>
      <c r="B586" s="9">
        <f>$I$3*'Punto de Medida'!C586</f>
        <v>572.23194469999999</v>
      </c>
      <c r="C586" s="20">
        <f>$I$4*'Punto de Medida'!D586</f>
        <v>1297.2044179300001</v>
      </c>
      <c r="D586" s="9">
        <f ca="1">IF($I$13="SI",B586,'Energía Transada'!B586*'Energía Transada'!$I$15)</f>
        <v>572.23194469999999</v>
      </c>
      <c r="E586" s="20">
        <f ca="1">IF($I$13="SI",'Energía Transada'!C586*'Energía Transada'!$I$16,0)</f>
        <v>221.09394427421825</v>
      </c>
    </row>
    <row r="587" spans="1:5" x14ac:dyDescent="0.2">
      <c r="A587" s="8">
        <v>578</v>
      </c>
      <c r="B587" s="9">
        <f>$I$3*'Punto de Medida'!C587</f>
        <v>889.8596685</v>
      </c>
      <c r="C587" s="20">
        <f>$I$4*'Punto de Medida'!D587</f>
        <v>1339.42585891</v>
      </c>
      <c r="D587" s="9">
        <f ca="1">IF($I$13="SI",B587,'Energía Transada'!B587*'Energía Transada'!$I$15)</f>
        <v>889.8596685</v>
      </c>
      <c r="E587" s="20">
        <f ca="1">IF($I$13="SI",'Energía Transada'!C587*'Energía Transada'!$I$16,0)</f>
        <v>228.29011535580102</v>
      </c>
    </row>
    <row r="588" spans="1:5" x14ac:dyDescent="0.2">
      <c r="A588" s="8">
        <v>579</v>
      </c>
      <c r="B588" s="9">
        <f>$I$3*'Punto de Medida'!C588</f>
        <v>1021.7862066000001</v>
      </c>
      <c r="C588" s="20">
        <f>$I$4*'Punto de Medida'!D588</f>
        <v>1312.0353003299999</v>
      </c>
      <c r="D588" s="9">
        <f ca="1">IF($I$13="SI",B588,'Energía Transada'!B588*'Energía Transada'!$I$15)</f>
        <v>1021.7862066000001</v>
      </c>
      <c r="E588" s="20">
        <f ca="1">IF($I$13="SI",'Energía Transada'!C588*'Energía Transada'!$I$16,0)</f>
        <v>223.62170184392764</v>
      </c>
    </row>
    <row r="589" spans="1:5" x14ac:dyDescent="0.2">
      <c r="A589" s="8">
        <v>580</v>
      </c>
      <c r="B589" s="9">
        <f>$I$3*'Punto de Medida'!C589</f>
        <v>684.85984509999992</v>
      </c>
      <c r="C589" s="20">
        <f>$I$4*'Punto de Medida'!D589</f>
        <v>1252.16186214</v>
      </c>
      <c r="D589" s="9">
        <f ca="1">IF($I$13="SI",B589,'Energía Transada'!B589*'Energía Transada'!$I$15)</f>
        <v>684.85984509999992</v>
      </c>
      <c r="E589" s="20">
        <f ca="1">IF($I$13="SI",'Energía Transada'!C589*'Energía Transada'!$I$16,0)</f>
        <v>213.41694581340971</v>
      </c>
    </row>
    <row r="590" spans="1:5" x14ac:dyDescent="0.2">
      <c r="A590" s="8">
        <v>581</v>
      </c>
      <c r="B590" s="9">
        <f>$I$3*'Punto de Medida'!C590</f>
        <v>453.67827730000005</v>
      </c>
      <c r="C590" s="20">
        <f>$I$4*'Punto de Medida'!D590</f>
        <v>1244.7567907999999</v>
      </c>
      <c r="D590" s="9">
        <f ca="1">IF($I$13="SI",B590,'Energía Transada'!B590*'Energía Transada'!$I$15)</f>
        <v>453.67827730000005</v>
      </c>
      <c r="E590" s="20">
        <f ca="1">IF($I$13="SI",'Energía Transada'!C590*'Energía Transada'!$I$16,0)</f>
        <v>212.15483445488906</v>
      </c>
    </row>
    <row r="591" spans="1:5" x14ac:dyDescent="0.2">
      <c r="A591" s="8">
        <v>582</v>
      </c>
      <c r="B591" s="9">
        <f>$I$3*'Punto de Medida'!C591</f>
        <v>543.7886054999999</v>
      </c>
      <c r="C591" s="20">
        <f>$I$4*'Punto de Medida'!D591</f>
        <v>1255.3602528000001</v>
      </c>
      <c r="D591" s="9">
        <f ca="1">IF($I$13="SI",B591,'Energía Transada'!B591*'Energía Transada'!$I$15)</f>
        <v>543.7886054999999</v>
      </c>
      <c r="E591" s="20">
        <f ca="1">IF($I$13="SI",'Energía Transada'!C591*'Energía Transada'!$I$16,0)</f>
        <v>213.96207562994059</v>
      </c>
    </row>
    <row r="592" spans="1:5" x14ac:dyDescent="0.2">
      <c r="A592" s="8">
        <v>583</v>
      </c>
      <c r="B592" s="9">
        <f>$I$3*'Punto de Medida'!C592</f>
        <v>448.22087672409998</v>
      </c>
      <c r="C592" s="20">
        <f>$I$4*'Punto de Medida'!D592</f>
        <v>1261.83513563</v>
      </c>
      <c r="D592" s="9">
        <f ca="1">IF($I$13="SI",B592,'Energía Transada'!B592*'Energía Transada'!$I$15)</f>
        <v>448.22087672409998</v>
      </c>
      <c r="E592" s="20">
        <f ca="1">IF($I$13="SI",'Energía Transada'!C592*'Energía Transada'!$I$16,0)</f>
        <v>215.06564678943639</v>
      </c>
    </row>
    <row r="593" spans="1:5" x14ac:dyDescent="0.2">
      <c r="A593" s="8">
        <v>584</v>
      </c>
      <c r="B593" s="9">
        <f>$I$3*'Punto de Medida'!C593</f>
        <v>432.20395619139998</v>
      </c>
      <c r="C593" s="20">
        <f>$I$4*'Punto de Medida'!D593</f>
        <v>1263.1737699099999</v>
      </c>
      <c r="D593" s="9">
        <f ca="1">IF($I$13="SI",B593,'Energía Transada'!B593*'Energía Transada'!$I$15)</f>
        <v>432.20395619139998</v>
      </c>
      <c r="E593" s="20">
        <f ca="1">IF($I$13="SI",'Energía Transada'!C593*'Energía Transada'!$I$16,0)</f>
        <v>215.29380198904491</v>
      </c>
    </row>
    <row r="594" spans="1:5" x14ac:dyDescent="0.2">
      <c r="A594" s="8">
        <v>585</v>
      </c>
      <c r="B594" s="9">
        <f>$I$3*'Punto de Medida'!C594</f>
        <v>375.74872677590002</v>
      </c>
      <c r="C594" s="20">
        <f>$I$4*'Punto de Medida'!D594</f>
        <v>1172.42526744</v>
      </c>
      <c r="D594" s="9">
        <f ca="1">IF($I$13="SI",B594,'Energía Transada'!B594*'Energía Transada'!$I$15)</f>
        <v>375.74872677590002</v>
      </c>
      <c r="E594" s="20">
        <f ca="1">IF($I$13="SI",'Energía Transada'!C594*'Energía Transada'!$I$16,0)</f>
        <v>199.82673753047041</v>
      </c>
    </row>
    <row r="595" spans="1:5" x14ac:dyDescent="0.2">
      <c r="A595" s="8">
        <v>586</v>
      </c>
      <c r="B595" s="9">
        <f>$I$3*'Punto de Medida'!C595</f>
        <v>268.98308895079998</v>
      </c>
      <c r="C595" s="20">
        <f>$I$4*'Punto de Medida'!D595</f>
        <v>719.65053973000011</v>
      </c>
      <c r="D595" s="9">
        <f ca="1">IF($I$13="SI",B595,'Energía Transada'!B595*'Energía Transada'!$I$15)</f>
        <v>268.98308895079998</v>
      </c>
      <c r="E595" s="20">
        <f ca="1">IF($I$13="SI",'Energía Transada'!C595*'Energía Transada'!$I$16,0)</f>
        <v>122.65636327532278</v>
      </c>
    </row>
    <row r="596" spans="1:5" x14ac:dyDescent="0.2">
      <c r="A596" s="8">
        <v>587</v>
      </c>
      <c r="B596" s="9">
        <f>$I$3*'Punto de Medida'!C596</f>
        <v>268.91478241919998</v>
      </c>
      <c r="C596" s="20">
        <f>$I$4*'Punto de Medida'!D596</f>
        <v>536.09283759000004</v>
      </c>
      <c r="D596" s="9">
        <f ca="1">IF($I$13="SI",B596,'Energía Transada'!B596*'Energía Transada'!$I$15)</f>
        <v>268.91478241919998</v>
      </c>
      <c r="E596" s="20">
        <f ca="1">IF($I$13="SI",'Energía Transada'!C596*'Energía Transada'!$I$16,0)</f>
        <v>91.371011632128869</v>
      </c>
    </row>
    <row r="597" spans="1:5" x14ac:dyDescent="0.2">
      <c r="A597" s="8">
        <v>588</v>
      </c>
      <c r="B597" s="9">
        <f>$I$3*'Punto de Medida'!C597</f>
        <v>268.75995634029999</v>
      </c>
      <c r="C597" s="20">
        <f>$I$4*'Punto de Medida'!D597</f>
        <v>584.02925236999988</v>
      </c>
      <c r="D597" s="9">
        <f ca="1">IF($I$13="SI",B597,'Energía Transada'!B597*'Energía Transada'!$I$15)</f>
        <v>268.75995634029999</v>
      </c>
      <c r="E597" s="20">
        <f ca="1">IF($I$13="SI",'Energía Transada'!C597*'Energía Transada'!$I$16,0)</f>
        <v>99.541235901783651</v>
      </c>
    </row>
    <row r="598" spans="1:5" x14ac:dyDescent="0.2">
      <c r="A598" s="8">
        <v>589</v>
      </c>
      <c r="B598" s="9">
        <f>$I$3*'Punto de Medida'!C598</f>
        <v>299.81368130049998</v>
      </c>
      <c r="C598" s="20">
        <f>$I$4*'Punto de Medida'!D598</f>
        <v>410.79700860999998</v>
      </c>
      <c r="D598" s="9">
        <f ca="1">IF($I$13="SI",B598,'Energía Transada'!B598*'Energía Transada'!$I$15)</f>
        <v>299.81368130049998</v>
      </c>
      <c r="E598" s="20">
        <f ca="1">IF($I$13="SI",'Energía Transada'!C598*'Energía Transada'!$I$16,0)</f>
        <v>70.01574283455453</v>
      </c>
    </row>
    <row r="599" spans="1:5" x14ac:dyDescent="0.2">
      <c r="A599" s="8">
        <v>590</v>
      </c>
      <c r="B599" s="9">
        <f>$I$3*'Punto de Medida'!C599</f>
        <v>464.76311350000003</v>
      </c>
      <c r="C599" s="20">
        <f>$I$4*'Punto de Medida'!D599</f>
        <v>197.77111338129998</v>
      </c>
      <c r="D599" s="9">
        <f ca="1">IF($I$13="SI",B599,'Energía Transada'!B599*'Energía Transada'!$I$15)</f>
        <v>464.76311350000003</v>
      </c>
      <c r="E599" s="20">
        <f ca="1">IF($I$13="SI",'Energía Transada'!C599*'Energía Transada'!$I$16,0)</f>
        <v>33.707868179134415</v>
      </c>
    </row>
    <row r="600" spans="1:5" x14ac:dyDescent="0.2">
      <c r="A600" s="8">
        <v>591</v>
      </c>
      <c r="B600" s="9">
        <f>$I$3*'Punto de Medida'!C600</f>
        <v>493.57102309999993</v>
      </c>
      <c r="C600" s="20">
        <f>$I$4*'Punto de Medida'!D600</f>
        <v>273.23967356000003</v>
      </c>
      <c r="D600" s="9">
        <f ca="1">IF($I$13="SI",B600,'Energía Transada'!B600*'Energía Transada'!$I$15)</f>
        <v>493.57102309999993</v>
      </c>
      <c r="E600" s="20">
        <f ca="1">IF($I$13="SI",'Energía Transada'!C600*'Energía Transada'!$I$16,0)</f>
        <v>46.570637845946784</v>
      </c>
    </row>
    <row r="601" spans="1:5" x14ac:dyDescent="0.2">
      <c r="A601" s="8">
        <v>592</v>
      </c>
      <c r="B601" s="9">
        <f>$I$3*'Punto de Medida'!C601</f>
        <v>609.50135009999997</v>
      </c>
      <c r="C601" s="20">
        <f>$I$4*'Punto de Medida'!D601</f>
        <v>560.45923295</v>
      </c>
      <c r="D601" s="9">
        <f ca="1">IF($I$13="SI",B601,'Energía Transada'!B601*'Energía Transada'!$I$15)</f>
        <v>609.50135009999997</v>
      </c>
      <c r="E601" s="20">
        <f ca="1">IF($I$13="SI",'Energía Transada'!C601*'Energía Transada'!$I$16,0)</f>
        <v>95.523990440576085</v>
      </c>
    </row>
    <row r="602" spans="1:5" x14ac:dyDescent="0.2">
      <c r="A602" s="8">
        <v>593</v>
      </c>
      <c r="B602" s="9">
        <f>$I$3*'Punto de Medida'!C602</f>
        <v>442.51323482019995</v>
      </c>
      <c r="C602" s="20">
        <f>$I$4*'Punto de Medida'!D602</f>
        <v>631.04507269999999</v>
      </c>
      <c r="D602" s="9">
        <f ca="1">IF($I$13="SI",B602,'Energía Transada'!B602*'Energía Transada'!$I$15)</f>
        <v>442.51323482019995</v>
      </c>
      <c r="E602" s="20">
        <f ca="1">IF($I$13="SI",'Energía Transada'!C602*'Energía Transada'!$I$16,0)</f>
        <v>107.55455517233877</v>
      </c>
    </row>
    <row r="603" spans="1:5" x14ac:dyDescent="0.2">
      <c r="A603" s="8">
        <v>594</v>
      </c>
      <c r="B603" s="9">
        <f>$I$3*'Punto de Medida'!C603</f>
        <v>390.59071015090001</v>
      </c>
      <c r="C603" s="20">
        <f>$I$4*'Punto de Medida'!D603</f>
        <v>807.54119325999989</v>
      </c>
      <c r="D603" s="9">
        <f ca="1">IF($I$13="SI",B603,'Energía Transada'!B603*'Energía Transada'!$I$15)</f>
        <v>390.59071015090001</v>
      </c>
      <c r="E603" s="20">
        <f ca="1">IF($I$13="SI",'Energía Transada'!C603*'Energía Transada'!$I$16,0)</f>
        <v>137.63633943420368</v>
      </c>
    </row>
    <row r="604" spans="1:5" x14ac:dyDescent="0.2">
      <c r="A604" s="8">
        <v>595</v>
      </c>
      <c r="B604" s="9">
        <f>$I$3*'Punto de Medida'!C604</f>
        <v>461.56675198749997</v>
      </c>
      <c r="C604" s="20">
        <f>$I$4*'Punto de Medida'!D604</f>
        <v>720.92404991000001</v>
      </c>
      <c r="D604" s="9">
        <f ca="1">IF($I$13="SI",B604,'Energía Transada'!B604*'Energía Transada'!$I$15)</f>
        <v>461.56675198749997</v>
      </c>
      <c r="E604" s="20">
        <f ca="1">IF($I$13="SI",'Energía Transada'!C604*'Energía Transada'!$I$16,0)</f>
        <v>122.87341880248391</v>
      </c>
    </row>
    <row r="605" spans="1:5" x14ac:dyDescent="0.2">
      <c r="A605" s="8">
        <v>596</v>
      </c>
      <c r="B605" s="9">
        <f>$I$3*'Punto de Medida'!C605</f>
        <v>650.9070117</v>
      </c>
      <c r="C605" s="20">
        <f>$I$4*'Punto de Medida'!D605</f>
        <v>935.10527610999998</v>
      </c>
      <c r="D605" s="9">
        <f ca="1">IF($I$13="SI",B605,'Energía Transada'!B605*'Energía Transada'!$I$15)</f>
        <v>650.9070117</v>
      </c>
      <c r="E605" s="20">
        <f ca="1">IF($I$13="SI",'Energía Transada'!C605*'Energía Transada'!$I$16,0)</f>
        <v>159.37820666437804</v>
      </c>
    </row>
    <row r="606" spans="1:5" x14ac:dyDescent="0.2">
      <c r="A606" s="8">
        <v>597</v>
      </c>
      <c r="B606" s="9">
        <f>$I$3*'Punto de Medida'!C606</f>
        <v>443.67673718749995</v>
      </c>
      <c r="C606" s="20">
        <f>$I$4*'Punto de Medida'!D606</f>
        <v>1020.00396643</v>
      </c>
      <c r="D606" s="9">
        <f ca="1">IF($I$13="SI",B606,'Energía Transada'!B606*'Energía Transada'!$I$15)</f>
        <v>443.67673718749995</v>
      </c>
      <c r="E606" s="20">
        <f ca="1">IF($I$13="SI",'Energía Transada'!C606*'Energía Transada'!$I$16,0)</f>
        <v>173.848236250399</v>
      </c>
    </row>
    <row r="607" spans="1:5" x14ac:dyDescent="0.2">
      <c r="A607" s="8">
        <v>598</v>
      </c>
      <c r="B607" s="9">
        <f>$I$3*'Punto de Medida'!C607</f>
        <v>410.95290971439994</v>
      </c>
      <c r="C607" s="20">
        <f>$I$4*'Punto de Medida'!D607</f>
        <v>1003.74617664</v>
      </c>
      <c r="D607" s="9">
        <f ca="1">IF($I$13="SI",B607,'Energía Transada'!B607*'Energía Transada'!$I$15)</f>
        <v>410.95290971439994</v>
      </c>
      <c r="E607" s="20">
        <f ca="1">IF($I$13="SI",'Energía Transada'!C607*'Energía Transada'!$I$16,0)</f>
        <v>171.07727831950629</v>
      </c>
    </row>
    <row r="608" spans="1:5" x14ac:dyDescent="0.2">
      <c r="A608" s="8">
        <v>599</v>
      </c>
      <c r="B608" s="9">
        <f>$I$3*'Punto de Medida'!C608</f>
        <v>395.886656351</v>
      </c>
      <c r="C608" s="20">
        <f>$I$4*'Punto de Medida'!D608</f>
        <v>1078.1783595199997</v>
      </c>
      <c r="D608" s="9">
        <f ca="1">IF($I$13="SI",B608,'Energía Transada'!B608*'Energía Transada'!$I$15)</f>
        <v>395.886656351</v>
      </c>
      <c r="E608" s="20">
        <f ca="1">IF($I$13="SI",'Energía Transada'!C608*'Energía Transada'!$I$16,0)</f>
        <v>183.76340909921745</v>
      </c>
    </row>
    <row r="609" spans="1:5" x14ac:dyDescent="0.2">
      <c r="A609" s="8">
        <v>600</v>
      </c>
      <c r="B609" s="9">
        <f>$I$3*'Punto de Medida'!C609</f>
        <v>556.12077622399988</v>
      </c>
      <c r="C609" s="20">
        <f>$I$4*'Punto de Medida'!D609</f>
        <v>1202.8841494999999</v>
      </c>
      <c r="D609" s="9">
        <f ca="1">IF($I$13="SI",B609,'Energía Transada'!B609*'Energía Transada'!$I$15)</f>
        <v>556.12077622399988</v>
      </c>
      <c r="E609" s="20">
        <f ca="1">IF($I$13="SI",'Energía Transada'!C609*'Energía Transada'!$I$16,0)</f>
        <v>205.01811236680865</v>
      </c>
    </row>
    <row r="610" spans="1:5" x14ac:dyDescent="0.2">
      <c r="A610" s="8">
        <v>601</v>
      </c>
      <c r="B610" s="9">
        <f>$I$3*'Punto de Medida'!C610</f>
        <v>709.68448709999984</v>
      </c>
      <c r="C610" s="20">
        <f>$I$4*'Punto de Medida'!D610</f>
        <v>1169.7123034599999</v>
      </c>
      <c r="D610" s="9">
        <f ca="1">IF($I$13="SI",B610,'Energía Transada'!B610*'Energía Transada'!$I$15)</f>
        <v>709.68448709999984</v>
      </c>
      <c r="E610" s="20">
        <f ca="1">IF($I$13="SI",'Energía Transada'!C610*'Energía Transada'!$I$16,0)</f>
        <v>199.36434324725539</v>
      </c>
    </row>
    <row r="611" spans="1:5" x14ac:dyDescent="0.2">
      <c r="A611" s="8">
        <v>602</v>
      </c>
      <c r="B611" s="9">
        <f>$I$3*'Punto de Medida'!C611</f>
        <v>764.78599889999987</v>
      </c>
      <c r="C611" s="20">
        <f>$I$4*'Punto de Medida'!D611</f>
        <v>1152.73279555</v>
      </c>
      <c r="D611" s="9">
        <f ca="1">IF($I$13="SI",B611,'Energía Transada'!B611*'Energía Transada'!$I$15)</f>
        <v>764.78599889999987</v>
      </c>
      <c r="E611" s="20">
        <f ca="1">IF($I$13="SI",'Energía Transada'!C611*'Energía Transada'!$I$16,0)</f>
        <v>196.47037655721923</v>
      </c>
    </row>
    <row r="612" spans="1:5" x14ac:dyDescent="0.2">
      <c r="A612" s="8">
        <v>603</v>
      </c>
      <c r="B612" s="9">
        <f>$I$3*'Punto de Medida'!C612</f>
        <v>832.57960459999993</v>
      </c>
      <c r="C612" s="20">
        <f>$I$4*'Punto de Medida'!D612</f>
        <v>1258.76597601</v>
      </c>
      <c r="D612" s="9">
        <f ca="1">IF($I$13="SI",B612,'Energía Transada'!B612*'Energía Transada'!$I$15)</f>
        <v>832.57960459999993</v>
      </c>
      <c r="E612" s="20">
        <f ca="1">IF($I$13="SI",'Energía Transada'!C612*'Energía Transada'!$I$16,0)</f>
        <v>214.5425429542862</v>
      </c>
    </row>
    <row r="613" spans="1:5" x14ac:dyDescent="0.2">
      <c r="A613" s="8">
        <v>604</v>
      </c>
      <c r="B613" s="9">
        <f>$I$3*'Punto de Medida'!C613</f>
        <v>663.86516109999991</v>
      </c>
      <c r="C613" s="20">
        <f>$I$4*'Punto de Medida'!D613</f>
        <v>1275.8322054299999</v>
      </c>
      <c r="D613" s="9">
        <f ca="1">IF($I$13="SI",B613,'Energía Transada'!B613*'Energía Transada'!$I$15)</f>
        <v>663.86516109999991</v>
      </c>
      <c r="E613" s="20">
        <f ca="1">IF($I$13="SI",'Energía Transada'!C613*'Energía Transada'!$I$16,0)</f>
        <v>217.45129035307906</v>
      </c>
    </row>
    <row r="614" spans="1:5" x14ac:dyDescent="0.2">
      <c r="A614" s="8">
        <v>605</v>
      </c>
      <c r="B614" s="9">
        <f>$I$3*'Punto de Medida'!C614</f>
        <v>830.05192220000004</v>
      </c>
      <c r="C614" s="20">
        <f>$I$4*'Punto de Medida'!D614</f>
        <v>1268.22802071</v>
      </c>
      <c r="D614" s="9">
        <f ca="1">IF($I$13="SI",B614,'Energía Transada'!B614*'Energía Transada'!$I$15)</f>
        <v>830.05192220000004</v>
      </c>
      <c r="E614" s="20">
        <f ca="1">IF($I$13="SI",'Energía Transada'!C614*'Energía Transada'!$I$16,0)</f>
        <v>216.15524235208832</v>
      </c>
    </row>
    <row r="615" spans="1:5" x14ac:dyDescent="0.2">
      <c r="A615" s="8">
        <v>606</v>
      </c>
      <c r="B615" s="9">
        <f>$I$3*'Punto de Medida'!C615</f>
        <v>693.19815180000001</v>
      </c>
      <c r="C615" s="20">
        <f>$I$4*'Punto de Medida'!D615</f>
        <v>1203.27192451</v>
      </c>
      <c r="D615" s="9">
        <f ca="1">IF($I$13="SI",B615,'Energía Transada'!B615*'Energía Transada'!$I$15)</f>
        <v>693.19815180000001</v>
      </c>
      <c r="E615" s="20">
        <f ca="1">IF($I$13="SI",'Energía Transada'!C615*'Energía Transada'!$I$16,0)</f>
        <v>205.08420426818276</v>
      </c>
    </row>
    <row r="616" spans="1:5" x14ac:dyDescent="0.2">
      <c r="A616" s="8">
        <v>607</v>
      </c>
      <c r="B616" s="9">
        <f>$I$3*'Punto de Medida'!C616</f>
        <v>398.66565813609998</v>
      </c>
      <c r="C616" s="20">
        <f>$I$4*'Punto de Medida'!D616</f>
        <v>1214.5760114899999</v>
      </c>
      <c r="D616" s="9">
        <f ca="1">IF($I$13="SI",B616,'Energía Transada'!B616*'Energía Transada'!$I$15)</f>
        <v>398.66565813609998</v>
      </c>
      <c r="E616" s="20">
        <f ca="1">IF($I$13="SI",'Energía Transada'!C616*'Energía Transada'!$I$16,0)</f>
        <v>207.01085911323426</v>
      </c>
    </row>
    <row r="617" spans="1:5" x14ac:dyDescent="0.2">
      <c r="A617" s="8">
        <v>608</v>
      </c>
      <c r="B617" s="9">
        <f>$I$3*'Punto de Medida'!C617</f>
        <v>317.57975127020001</v>
      </c>
      <c r="C617" s="20">
        <f>$I$4*'Punto de Medida'!D617</f>
        <v>1244.2414354799998</v>
      </c>
      <c r="D617" s="9">
        <f ca="1">IF($I$13="SI",B617,'Energía Transada'!B617*'Energía Transada'!$I$15)</f>
        <v>317.57975127020001</v>
      </c>
      <c r="E617" s="20">
        <f ca="1">IF($I$13="SI",'Energía Transada'!C617*'Energía Transada'!$I$16,0)</f>
        <v>212.06699792054906</v>
      </c>
    </row>
    <row r="618" spans="1:5" x14ac:dyDescent="0.2">
      <c r="A618" s="8">
        <v>609</v>
      </c>
      <c r="B618" s="9">
        <f>$I$3*'Punto de Medida'!C618</f>
        <v>317.41844668369998</v>
      </c>
      <c r="C618" s="20">
        <f>$I$4*'Punto de Medida'!D618</f>
        <v>1260.8328839199999</v>
      </c>
      <c r="D618" s="9">
        <f ca="1">IF($I$13="SI",B618,'Energía Transada'!B618*'Energía Transada'!$I$15)</f>
        <v>317.41844668369998</v>
      </c>
      <c r="E618" s="20">
        <f ca="1">IF($I$13="SI",'Energía Transada'!C618*'Energía Transada'!$I$16,0)</f>
        <v>214.89482422619452</v>
      </c>
    </row>
    <row r="619" spans="1:5" x14ac:dyDescent="0.2">
      <c r="A619" s="8">
        <v>610</v>
      </c>
      <c r="B619" s="9">
        <f>$I$3*'Punto de Medida'!C619</f>
        <v>290.5497801313</v>
      </c>
      <c r="C619" s="20">
        <f>$I$4*'Punto de Medida'!D619</f>
        <v>1141.4933370199999</v>
      </c>
      <c r="D619" s="9">
        <f ca="1">IF($I$13="SI",B619,'Energía Transada'!B619*'Energía Transada'!$I$15)</f>
        <v>290.5497801313</v>
      </c>
      <c r="E619" s="20">
        <f ca="1">IF($I$13="SI",'Energía Transada'!C619*'Energía Transada'!$I$16,0)</f>
        <v>194.55473690663155</v>
      </c>
    </row>
    <row r="620" spans="1:5" x14ac:dyDescent="0.2">
      <c r="A620" s="8">
        <v>611</v>
      </c>
      <c r="B620" s="9">
        <f>$I$3*'Punto de Medida'!C620</f>
        <v>242.26533526259996</v>
      </c>
      <c r="C620" s="20">
        <f>$I$4*'Punto de Medida'!D620</f>
        <v>734.84889703999988</v>
      </c>
      <c r="D620" s="9">
        <f ca="1">IF($I$13="SI",B620,'Energía Transada'!B620*'Energía Transada'!$I$15)</f>
        <v>242.26533526259996</v>
      </c>
      <c r="E620" s="20">
        <f ca="1">IF($I$13="SI",'Energía Transada'!C620*'Energía Transada'!$I$16,0)</f>
        <v>125.24675282203651</v>
      </c>
    </row>
    <row r="621" spans="1:5" x14ac:dyDescent="0.2">
      <c r="A621" s="8">
        <v>612</v>
      </c>
      <c r="B621" s="9">
        <f>$I$3*'Punto de Medida'!C621</f>
        <v>225.67835512059997</v>
      </c>
      <c r="C621" s="20">
        <f>$I$4*'Punto de Medida'!D621</f>
        <v>295.57139981</v>
      </c>
      <c r="D621" s="9">
        <f ca="1">IF($I$13="SI",B621,'Energía Transada'!B621*'Energía Transada'!$I$15)</f>
        <v>225.67835512059997</v>
      </c>
      <c r="E621" s="20">
        <f ca="1">IF($I$13="SI",'Energía Transada'!C621*'Energía Transada'!$I$16,0)</f>
        <v>50.376830124372269</v>
      </c>
    </row>
    <row r="622" spans="1:5" x14ac:dyDescent="0.2">
      <c r="A622" s="8">
        <v>613</v>
      </c>
      <c r="B622" s="9">
        <f>$I$3*'Punto de Medida'!C622</f>
        <v>293.39417240909995</v>
      </c>
      <c r="C622" s="20">
        <f>$I$4*'Punto de Medida'!D622</f>
        <v>217.98677949</v>
      </c>
      <c r="D622" s="9">
        <f ca="1">IF($I$13="SI",B622,'Energía Transada'!B622*'Energía Transada'!$I$15)</f>
        <v>293.39417240909995</v>
      </c>
      <c r="E622" s="20">
        <f ca="1">IF($I$13="SI",'Energía Transada'!C622*'Energía Transada'!$I$16,0)</f>
        <v>37.153401739092054</v>
      </c>
    </row>
    <row r="623" spans="1:5" x14ac:dyDescent="0.2">
      <c r="A623" s="8">
        <v>614</v>
      </c>
      <c r="B623" s="9">
        <f>$I$3*'Punto de Medida'!C623</f>
        <v>421.45477939800003</v>
      </c>
      <c r="C623" s="20">
        <f>$I$4*'Punto de Medida'!D623</f>
        <v>205.13062155630001</v>
      </c>
      <c r="D623" s="9">
        <f ca="1">IF($I$13="SI",B623,'Energía Transada'!B623*'Energía Transada'!$I$15)</f>
        <v>421.45477939800003</v>
      </c>
      <c r="E623" s="20">
        <f ca="1">IF($I$13="SI",'Energía Transada'!C623*'Energía Transada'!$I$16,0)</f>
        <v>34.962213807193258</v>
      </c>
    </row>
    <row r="624" spans="1:5" x14ac:dyDescent="0.2">
      <c r="A624" s="8">
        <v>615</v>
      </c>
      <c r="B624" s="9">
        <f>$I$3*'Punto de Medida'!C624</f>
        <v>444.71704284709995</v>
      </c>
      <c r="C624" s="20">
        <f>$I$4*'Punto de Medida'!D624</f>
        <v>298.97849790999999</v>
      </c>
      <c r="D624" s="9">
        <f ca="1">IF($I$13="SI",B624,'Energía Transada'!B624*'Energía Transada'!$I$15)</f>
        <v>444.71704284709995</v>
      </c>
      <c r="E624" s="20">
        <f ca="1">IF($I$13="SI",'Energía Transada'!C624*'Energía Transada'!$I$16,0)</f>
        <v>50.957531783298343</v>
      </c>
    </row>
    <row r="625" spans="1:5" x14ac:dyDescent="0.2">
      <c r="A625" s="8">
        <v>616</v>
      </c>
      <c r="B625" s="9">
        <f>$I$3*'Punto de Medida'!C625</f>
        <v>466.32154986059993</v>
      </c>
      <c r="C625" s="20">
        <f>$I$4*'Punto de Medida'!D625</f>
        <v>233.43949144999996</v>
      </c>
      <c r="D625" s="9">
        <f ca="1">IF($I$13="SI",B625,'Energía Transada'!B625*'Energía Transada'!$I$15)</f>
        <v>466.32154986059993</v>
      </c>
      <c r="E625" s="20">
        <f ca="1">IF($I$13="SI",'Energía Transada'!C625*'Energía Transada'!$I$16,0)</f>
        <v>39.787143183190452</v>
      </c>
    </row>
    <row r="626" spans="1:5" x14ac:dyDescent="0.2">
      <c r="A626" s="8">
        <v>617</v>
      </c>
      <c r="B626" s="9">
        <f>$I$3*'Punto de Medida'!C626</f>
        <v>621.28944379999996</v>
      </c>
      <c r="C626" s="20">
        <f>$I$4*'Punto de Medida'!D626</f>
        <v>340.28349496999994</v>
      </c>
      <c r="D626" s="9">
        <f ca="1">IF($I$13="SI",B626,'Energía Transada'!B626*'Energía Transada'!$I$15)</f>
        <v>621.28944379999996</v>
      </c>
      <c r="E626" s="20">
        <f ca="1">IF($I$13="SI",'Energía Transada'!C626*'Energía Transada'!$I$16,0)</f>
        <v>57.997505277069763</v>
      </c>
    </row>
    <row r="627" spans="1:5" x14ac:dyDescent="0.2">
      <c r="A627" s="8">
        <v>618</v>
      </c>
      <c r="B627" s="9">
        <f>$I$3*'Punto de Medida'!C627</f>
        <v>526.24681224899996</v>
      </c>
      <c r="C627" s="20">
        <f>$I$4*'Punto de Medida'!D627</f>
        <v>316.48400683999995</v>
      </c>
      <c r="D627" s="9">
        <f ca="1">IF($I$13="SI",B627,'Energía Transada'!B627*'Energía Transada'!$I$15)</f>
        <v>526.24681224899996</v>
      </c>
      <c r="E627" s="20">
        <f ca="1">IF($I$13="SI",'Energía Transada'!C627*'Energía Transada'!$I$16,0)</f>
        <v>53.941149447842946</v>
      </c>
    </row>
    <row r="628" spans="1:5" x14ac:dyDescent="0.2">
      <c r="A628" s="8">
        <v>619</v>
      </c>
      <c r="B628" s="9">
        <f>$I$3*'Punto de Medida'!C628</f>
        <v>627.37089922400003</v>
      </c>
      <c r="C628" s="20">
        <f>$I$4*'Punto de Medida'!D628</f>
        <v>555.81847062000008</v>
      </c>
      <c r="D628" s="9">
        <f ca="1">IF($I$13="SI",B628,'Energía Transada'!B628*'Energía Transada'!$I$15)</f>
        <v>627.37089922400003</v>
      </c>
      <c r="E628" s="20">
        <f ca="1">IF($I$13="SI",'Energía Transada'!C628*'Energía Transada'!$I$16,0)</f>
        <v>94.733024549775166</v>
      </c>
    </row>
    <row r="629" spans="1:5" x14ac:dyDescent="0.2">
      <c r="A629" s="8">
        <v>620</v>
      </c>
      <c r="B629" s="9">
        <f>$I$3*'Punto de Medida'!C629</f>
        <v>478.31279091440001</v>
      </c>
      <c r="C629" s="20">
        <f>$I$4*'Punto de Medida'!D629</f>
        <v>758.53571314999999</v>
      </c>
      <c r="D629" s="9">
        <f ca="1">IF($I$13="SI",B629,'Energía Transada'!B629*'Energía Transada'!$I$15)</f>
        <v>478.31279091440001</v>
      </c>
      <c r="E629" s="20">
        <f ca="1">IF($I$13="SI",'Energía Transada'!C629*'Energía Transada'!$I$16,0)</f>
        <v>129.28390496912442</v>
      </c>
    </row>
    <row r="630" spans="1:5" x14ac:dyDescent="0.2">
      <c r="A630" s="8">
        <v>621</v>
      </c>
      <c r="B630" s="9">
        <f>$I$3*'Punto de Medida'!C630</f>
        <v>318.46413135099999</v>
      </c>
      <c r="C630" s="20">
        <f>$I$4*'Punto de Medida'!D630</f>
        <v>854.02100043999997</v>
      </c>
      <c r="D630" s="9">
        <f ca="1">IF($I$13="SI",B630,'Energía Transada'!B630*'Energía Transada'!$I$15)</f>
        <v>318.46413135099999</v>
      </c>
      <c r="E630" s="20">
        <f ca="1">IF($I$13="SI",'Energía Transada'!C630*'Energía Transada'!$I$16,0)</f>
        <v>145.55830127498265</v>
      </c>
    </row>
    <row r="631" spans="1:5" x14ac:dyDescent="0.2">
      <c r="A631" s="8">
        <v>622</v>
      </c>
      <c r="B631" s="9">
        <f>$I$3*'Punto de Medida'!C631</f>
        <v>348.61259814430002</v>
      </c>
      <c r="C631" s="20">
        <f>$I$4*'Punto de Medida'!D631</f>
        <v>737.95845860000009</v>
      </c>
      <c r="D631" s="9">
        <f ca="1">IF($I$13="SI",B631,'Energía Transada'!B631*'Energía Transada'!$I$15)</f>
        <v>348.61259814430002</v>
      </c>
      <c r="E631" s="20">
        <f ca="1">IF($I$13="SI",'Energía Transada'!C631*'Energía Transada'!$I$16,0)</f>
        <v>125.77674271473285</v>
      </c>
    </row>
    <row r="632" spans="1:5" x14ac:dyDescent="0.2">
      <c r="A632" s="8">
        <v>623</v>
      </c>
      <c r="B632" s="9">
        <f>$I$3*'Punto de Medida'!C632</f>
        <v>385.96021774090002</v>
      </c>
      <c r="C632" s="20">
        <f>$I$4*'Punto de Medida'!D632</f>
        <v>694.07855116999997</v>
      </c>
      <c r="D632" s="9">
        <f ca="1">IF($I$13="SI",B632,'Energía Transada'!B632*'Energía Transada'!$I$15)</f>
        <v>385.96021774090002</v>
      </c>
      <c r="E632" s="20">
        <f ca="1">IF($I$13="SI",'Energía Transada'!C632*'Energía Transada'!$I$16,0)</f>
        <v>118.29790462723427</v>
      </c>
    </row>
    <row r="633" spans="1:5" x14ac:dyDescent="0.2">
      <c r="A633" s="8">
        <v>624</v>
      </c>
      <c r="B633" s="9">
        <f>$I$3*'Punto de Medida'!C633</f>
        <v>203.85862045329998</v>
      </c>
      <c r="C633" s="20">
        <f>$I$4*'Punto de Medida'!D633</f>
        <v>624.54662710000002</v>
      </c>
      <c r="D633" s="9">
        <f ca="1">IF($I$13="SI",B633,'Energía Transada'!B633*'Energía Transada'!$I$15)</f>
        <v>203.85862045329998</v>
      </c>
      <c r="E633" s="20">
        <f ca="1">IF($I$13="SI",'Energía Transada'!C633*'Energía Transada'!$I$16,0)</f>
        <v>106.44696800296408</v>
      </c>
    </row>
    <row r="634" spans="1:5" x14ac:dyDescent="0.2">
      <c r="A634" s="8">
        <v>625</v>
      </c>
      <c r="B634" s="9">
        <f>$I$3*'Punto de Medida'!C634</f>
        <v>151.43738212689999</v>
      </c>
      <c r="C634" s="20">
        <f>$I$4*'Punto de Medida'!D634</f>
        <v>892.02611495999997</v>
      </c>
      <c r="D634" s="9">
        <f ca="1">IF($I$13="SI",B634,'Energía Transada'!B634*'Energía Transada'!$I$15)</f>
        <v>151.43738212689999</v>
      </c>
      <c r="E634" s="20">
        <f ca="1">IF($I$13="SI",'Energía Transada'!C634*'Energía Transada'!$I$16,0)</f>
        <v>152.03584679955671</v>
      </c>
    </row>
    <row r="635" spans="1:5" x14ac:dyDescent="0.2">
      <c r="A635" s="8">
        <v>626</v>
      </c>
      <c r="B635" s="9">
        <f>$I$3*'Punto de Medida'!C635</f>
        <v>153.75512073639999</v>
      </c>
      <c r="C635" s="20">
        <f>$I$4*'Punto de Medida'!D635</f>
        <v>878.20506986999987</v>
      </c>
      <c r="D635" s="9">
        <f ca="1">IF($I$13="SI",B635,'Energía Transada'!B635*'Energía Transada'!$I$15)</f>
        <v>153.75512073639999</v>
      </c>
      <c r="E635" s="20">
        <f ca="1">IF($I$13="SI",'Energía Transada'!C635*'Energía Transada'!$I$16,0)</f>
        <v>149.68020467353301</v>
      </c>
    </row>
    <row r="636" spans="1:5" x14ac:dyDescent="0.2">
      <c r="A636" s="8">
        <v>627</v>
      </c>
      <c r="B636" s="9">
        <f>$I$3*'Punto de Medida'!C636</f>
        <v>93.803857968599999</v>
      </c>
      <c r="C636" s="20">
        <f>$I$4*'Punto de Medida'!D636</f>
        <v>940.89707566000004</v>
      </c>
      <c r="D636" s="9">
        <f ca="1">IF($I$13="SI",B636,'Energía Transada'!B636*'Energía Transada'!$I$15)</f>
        <v>93.803857968599999</v>
      </c>
      <c r="E636" s="20">
        <f ca="1">IF($I$13="SI",'Energía Transada'!C636*'Energía Transada'!$I$16,0)</f>
        <v>160.36535393990042</v>
      </c>
    </row>
    <row r="637" spans="1:5" x14ac:dyDescent="0.2">
      <c r="A637" s="8">
        <v>628</v>
      </c>
      <c r="B637" s="9">
        <f>$I$3*'Punto de Medida'!C637</f>
        <v>41.402557412299998</v>
      </c>
      <c r="C637" s="20">
        <f>$I$4*'Punto de Medida'!D637</f>
        <v>1139.6502603399999</v>
      </c>
      <c r="D637" s="9">
        <f ca="1">IF($I$13="SI",B637,'Energía Transada'!B637*'Energía Transada'!$I$15)</f>
        <v>41.402557412299998</v>
      </c>
      <c r="E637" s="20">
        <f ca="1">IF($I$13="SI",'Energía Transada'!C637*'Energía Transada'!$I$16,0)</f>
        <v>194.24060515750347</v>
      </c>
    </row>
    <row r="638" spans="1:5" x14ac:dyDescent="0.2">
      <c r="A638" s="8">
        <v>629</v>
      </c>
      <c r="B638" s="9">
        <f>$I$3*'Punto de Medida'!C638</f>
        <v>16.6562933831</v>
      </c>
      <c r="C638" s="20">
        <f>$I$4*'Punto de Medida'!D638</f>
        <v>944.80137105000006</v>
      </c>
      <c r="D638" s="9">
        <f ca="1">IF($I$13="SI",B638,'Energía Transada'!B638*'Energía Transada'!$I$15)</f>
        <v>16.6562933831</v>
      </c>
      <c r="E638" s="20">
        <f ca="1">IF($I$13="SI",'Energía Transada'!C638*'Energía Transada'!$I$16,0)</f>
        <v>161.03079730060389</v>
      </c>
    </row>
    <row r="639" spans="1:5" x14ac:dyDescent="0.2">
      <c r="A639" s="8">
        <v>630</v>
      </c>
      <c r="B639" s="9">
        <f>$I$3*'Punto de Medida'!C639</f>
        <v>13.790104274400001</v>
      </c>
      <c r="C639" s="20">
        <f>$I$4*'Punto de Medida'!D639</f>
        <v>801.30113215999995</v>
      </c>
      <c r="D639" s="9">
        <f ca="1">IF($I$13="SI",B639,'Energía Transada'!B639*'Energía Transada'!$I$15)</f>
        <v>13.790104274400001</v>
      </c>
      <c r="E639" s="20">
        <f ca="1">IF($I$13="SI",'Energía Transada'!C639*'Energía Transada'!$I$16,0)</f>
        <v>136.57279100494947</v>
      </c>
    </row>
    <row r="640" spans="1:5" x14ac:dyDescent="0.2">
      <c r="A640" s="8">
        <v>631</v>
      </c>
      <c r="B640" s="9">
        <f>$I$3*'Punto de Medida'!C640</f>
        <v>22.263268402999998</v>
      </c>
      <c r="C640" s="20">
        <f>$I$4*'Punto de Medida'!D640</f>
        <v>702.88329500999998</v>
      </c>
      <c r="D640" s="9">
        <f ca="1">IF($I$13="SI",B640,'Energía Transada'!B640*'Energía Transada'!$I$15)</f>
        <v>22.263268402999998</v>
      </c>
      <c r="E640" s="20">
        <f ca="1">IF($I$13="SI",'Energía Transada'!C640*'Energía Transada'!$I$16,0)</f>
        <v>119.79857446538986</v>
      </c>
    </row>
    <row r="641" spans="1:5" x14ac:dyDescent="0.2">
      <c r="A641" s="8">
        <v>632</v>
      </c>
      <c r="B641" s="9">
        <f>$I$3*'Punto de Medida'!C641</f>
        <v>12.6247333554</v>
      </c>
      <c r="C641" s="20">
        <f>$I$4*'Punto de Medida'!D641</f>
        <v>1015.57546729</v>
      </c>
      <c r="D641" s="9">
        <f ca="1">IF($I$13="SI",B641,'Energía Transada'!B641*'Energía Transada'!$I$15)</f>
        <v>12.6247333554</v>
      </c>
      <c r="E641" s="20">
        <f ca="1">IF($I$13="SI",'Energía Transada'!C641*'Energía Transada'!$I$16,0)</f>
        <v>173.09344823970136</v>
      </c>
    </row>
    <row r="642" spans="1:5" x14ac:dyDescent="0.2">
      <c r="A642" s="8">
        <v>633</v>
      </c>
      <c r="B642" s="9">
        <f>$I$3*'Punto de Medida'!C642</f>
        <v>14.9995743981</v>
      </c>
      <c r="C642" s="20">
        <f>$I$4*'Punto de Medida'!D642</f>
        <v>838.41009855000004</v>
      </c>
      <c r="D642" s="9">
        <f ca="1">IF($I$13="SI",B642,'Energía Transada'!B642*'Energía Transada'!$I$15)</f>
        <v>14.9995743981</v>
      </c>
      <c r="E642" s="20">
        <f ca="1">IF($I$13="SI",'Energía Transada'!C642*'Energía Transada'!$I$16,0)</f>
        <v>142.89759813149075</v>
      </c>
    </row>
    <row r="643" spans="1:5" x14ac:dyDescent="0.2">
      <c r="A643" s="8">
        <v>634</v>
      </c>
      <c r="B643" s="9">
        <f>$I$3*'Punto de Medida'!C643</f>
        <v>34.422717651200003</v>
      </c>
      <c r="C643" s="20">
        <f>$I$4*'Punto de Medida'!D643</f>
        <v>792.85114010999996</v>
      </c>
      <c r="D643" s="9">
        <f ca="1">IF($I$13="SI",B643,'Energía Transada'!B643*'Energía Transada'!$I$15)</f>
        <v>34.422717651200003</v>
      </c>
      <c r="E643" s="20">
        <f ca="1">IF($I$13="SI",'Energía Transada'!C643*'Energía Transada'!$I$16,0)</f>
        <v>135.13258463069002</v>
      </c>
    </row>
    <row r="644" spans="1:5" x14ac:dyDescent="0.2">
      <c r="A644" s="8">
        <v>635</v>
      </c>
      <c r="B644" s="9">
        <f>$I$3*'Punto de Medida'!C644</f>
        <v>12.864999800999998</v>
      </c>
      <c r="C644" s="20">
        <f>$I$4*'Punto de Medida'!D644</f>
        <v>693.85201326000004</v>
      </c>
      <c r="D644" s="9">
        <f ca="1">IF($I$13="SI",B644,'Energía Transada'!B644*'Energía Transada'!$I$15)</f>
        <v>12.864999800999998</v>
      </c>
      <c r="E644" s="20">
        <f ca="1">IF($I$13="SI",'Energía Transada'!C644*'Energía Transada'!$I$16,0)</f>
        <v>118.25929378120475</v>
      </c>
    </row>
    <row r="645" spans="1:5" x14ac:dyDescent="0.2">
      <c r="A645" s="8">
        <v>636</v>
      </c>
      <c r="B645" s="9">
        <f>$I$3*'Punto de Medida'!C645</f>
        <v>4.4390500964999999</v>
      </c>
      <c r="C645" s="20">
        <f>$I$4*'Punto de Medida'!D645</f>
        <v>571.59235946999991</v>
      </c>
      <c r="D645" s="9">
        <f ca="1">IF($I$13="SI",B645,'Energía Transada'!B645*'Energía Transada'!$I$15)</f>
        <v>4.4390500964999999</v>
      </c>
      <c r="E645" s="20">
        <f ca="1">IF($I$13="SI",'Energía Transada'!C645*'Energía Transada'!$I$16,0)</f>
        <v>97.421506992623094</v>
      </c>
    </row>
    <row r="646" spans="1:5" x14ac:dyDescent="0.2">
      <c r="A646" s="8">
        <v>637</v>
      </c>
      <c r="B646" s="9">
        <f>$I$3*'Punto de Medida'!C646</f>
        <v>43.854688299999992</v>
      </c>
      <c r="C646" s="20">
        <f>$I$4*'Punto de Medida'!D646</f>
        <v>635.01278974000002</v>
      </c>
      <c r="D646" s="9">
        <f ca="1">IF($I$13="SI",B646,'Energía Transada'!B646*'Energía Transada'!$I$15)</f>
        <v>43.854688299999992</v>
      </c>
      <c r="E646" s="20">
        <f ca="1">IF($I$13="SI",'Energía Transada'!C646*'Energía Transada'!$I$16,0)</f>
        <v>108.23080804198092</v>
      </c>
    </row>
    <row r="647" spans="1:5" x14ac:dyDescent="0.2">
      <c r="A647" s="8">
        <v>638</v>
      </c>
      <c r="B647" s="9">
        <f>$I$3*'Punto de Medida'!C647</f>
        <v>95.2352037096</v>
      </c>
      <c r="C647" s="20">
        <f>$I$4*'Punto de Medida'!D647</f>
        <v>506.02591986000004</v>
      </c>
      <c r="D647" s="9">
        <f ca="1">IF($I$13="SI",B647,'Energía Transada'!B647*'Energía Transada'!$I$15)</f>
        <v>95.2352037096</v>
      </c>
      <c r="E647" s="20">
        <f ca="1">IF($I$13="SI",'Energía Transada'!C647*'Energía Transada'!$I$16,0)</f>
        <v>86.246442719773498</v>
      </c>
    </row>
    <row r="648" spans="1:5" x14ac:dyDescent="0.2">
      <c r="A648" s="8">
        <v>639</v>
      </c>
      <c r="B648" s="9">
        <f>$I$3*'Punto de Medida'!C648</f>
        <v>198.46433667359997</v>
      </c>
      <c r="C648" s="20">
        <f>$I$4*'Punto de Medida'!D648</f>
        <v>663.73661233999997</v>
      </c>
      <c r="D648" s="9">
        <f ca="1">IF($I$13="SI",B648,'Energía Transada'!B648*'Energía Transada'!$I$15)</f>
        <v>198.46433667359997</v>
      </c>
      <c r="E648" s="20">
        <f ca="1">IF($I$13="SI",'Energía Transada'!C648*'Energía Transada'!$I$16,0)</f>
        <v>113.1264614528758</v>
      </c>
    </row>
    <row r="649" spans="1:5" x14ac:dyDescent="0.2">
      <c r="A649" s="8">
        <v>640</v>
      </c>
      <c r="B649" s="9">
        <f>$I$3*'Punto de Medida'!C649</f>
        <v>321.18498774179994</v>
      </c>
      <c r="C649" s="20">
        <f>$I$4*'Punto de Medida'!D649</f>
        <v>861.82963862999986</v>
      </c>
      <c r="D649" s="9">
        <f ca="1">IF($I$13="SI",B649,'Energía Transada'!B649*'Energía Transada'!$I$15)</f>
        <v>321.18498774179994</v>
      </c>
      <c r="E649" s="20">
        <f ca="1">IF($I$13="SI",'Energía Transada'!C649*'Energía Transada'!$I$16,0)</f>
        <v>146.88919607689238</v>
      </c>
    </row>
    <row r="650" spans="1:5" x14ac:dyDescent="0.2">
      <c r="A650" s="8">
        <v>641</v>
      </c>
      <c r="B650" s="9">
        <f>$I$3*'Punto de Medida'!C650</f>
        <v>373.08849654229994</v>
      </c>
      <c r="C650" s="20">
        <f>$I$4*'Punto de Medida'!D650</f>
        <v>908.91494046999981</v>
      </c>
      <c r="D650" s="9">
        <f ca="1">IF($I$13="SI",B650,'Energía Transada'!B650*'Energía Transada'!$I$15)</f>
        <v>373.08849654229994</v>
      </c>
      <c r="E650" s="20">
        <f ca="1">IF($I$13="SI",'Energía Transada'!C650*'Energía Transada'!$I$16,0)</f>
        <v>154.91435769155893</v>
      </c>
    </row>
    <row r="651" spans="1:5" x14ac:dyDescent="0.2">
      <c r="A651" s="8">
        <v>642</v>
      </c>
      <c r="B651" s="9">
        <f>$I$3*'Punto de Medida'!C651</f>
        <v>395.08931826639991</v>
      </c>
      <c r="C651" s="20">
        <f>$I$4*'Punto de Medida'!D651</f>
        <v>851.75501362999989</v>
      </c>
      <c r="D651" s="9">
        <f ca="1">IF($I$13="SI",B651,'Energía Transada'!B651*'Energía Transada'!$I$15)</f>
        <v>395.08931826639991</v>
      </c>
      <c r="E651" s="20">
        <f ca="1">IF($I$13="SI",'Energía Transada'!C651*'Energía Transada'!$I$16,0)</f>
        <v>145.17208923733347</v>
      </c>
    </row>
    <row r="652" spans="1:5" x14ac:dyDescent="0.2">
      <c r="A652" s="8">
        <v>643</v>
      </c>
      <c r="B652" s="9">
        <f>$I$3*'Punto de Medida'!C652</f>
        <v>338.59073207639995</v>
      </c>
      <c r="C652" s="20">
        <f>$I$4*'Punto de Medida'!D652</f>
        <v>774.63567073999991</v>
      </c>
      <c r="D652" s="9">
        <f ca="1">IF($I$13="SI",B652,'Energía Transada'!B652*'Energía Transada'!$I$15)</f>
        <v>338.59073207639995</v>
      </c>
      <c r="E652" s="20">
        <f ca="1">IF($I$13="SI",'Energía Transada'!C652*'Energía Transada'!$I$16,0)</f>
        <v>132.02796217169001</v>
      </c>
    </row>
    <row r="653" spans="1:5" x14ac:dyDescent="0.2">
      <c r="A653" s="8">
        <v>644</v>
      </c>
      <c r="B653" s="9">
        <f>$I$3*'Punto de Medida'!C653</f>
        <v>233.97963246969999</v>
      </c>
      <c r="C653" s="20">
        <f>$I$4*'Punto de Medida'!D653</f>
        <v>974.81050460999995</v>
      </c>
      <c r="D653" s="9">
        <f ca="1">IF($I$13="SI",B653,'Energía Transada'!B653*'Energía Transada'!$I$15)</f>
        <v>233.97963246969999</v>
      </c>
      <c r="E653" s="20">
        <f ca="1">IF($I$13="SI",'Energía Transada'!C653*'Energía Transada'!$I$16,0)</f>
        <v>166.14551754925958</v>
      </c>
    </row>
    <row r="654" spans="1:5" x14ac:dyDescent="0.2">
      <c r="A654" s="8">
        <v>645</v>
      </c>
      <c r="B654" s="9">
        <f>$I$3*'Punto de Medida'!C654</f>
        <v>162.12829913229999</v>
      </c>
      <c r="C654" s="20">
        <f>$I$4*'Punto de Medida'!D654</f>
        <v>1019.7329320799998</v>
      </c>
      <c r="D654" s="9">
        <f ca="1">IF($I$13="SI",B654,'Energía Transada'!B654*'Energía Transada'!$I$15)</f>
        <v>162.12829913229999</v>
      </c>
      <c r="E654" s="20">
        <f ca="1">IF($I$13="SI",'Energía Transada'!C654*'Energía Transada'!$I$16,0)</f>
        <v>173.80204148522009</v>
      </c>
    </row>
    <row r="655" spans="1:5" x14ac:dyDescent="0.2">
      <c r="A655" s="8">
        <v>646</v>
      </c>
      <c r="B655" s="9">
        <f>$I$3*'Punto de Medida'!C655</f>
        <v>304.33732050380002</v>
      </c>
      <c r="C655" s="20">
        <f>$I$4*'Punto de Medida'!D655</f>
        <v>1059.3922547700001</v>
      </c>
      <c r="D655" s="9">
        <f ca="1">IF($I$13="SI",B655,'Energía Transada'!B655*'Energía Transada'!$I$15)</f>
        <v>304.33732050380002</v>
      </c>
      <c r="E655" s="20">
        <f ca="1">IF($I$13="SI",'Energía Transada'!C655*'Energía Transada'!$I$16,0)</f>
        <v>180.56152823964257</v>
      </c>
    </row>
    <row r="656" spans="1:5" x14ac:dyDescent="0.2">
      <c r="A656" s="8">
        <v>647</v>
      </c>
      <c r="B656" s="9">
        <f>$I$3*'Punto de Medida'!C656</f>
        <v>290.57200561489998</v>
      </c>
      <c r="C656" s="20">
        <f>$I$4*'Punto de Medida'!D656</f>
        <v>1104.2277667800001</v>
      </c>
      <c r="D656" s="9">
        <f ca="1">IF($I$13="SI",B656,'Energía Transada'!B656*'Energía Transada'!$I$15)</f>
        <v>290.57200561489998</v>
      </c>
      <c r="E656" s="20">
        <f ca="1">IF($I$13="SI",'Energía Transada'!C656*'Energía Transada'!$I$16,0)</f>
        <v>188.20323841024415</v>
      </c>
    </row>
    <row r="657" spans="1:5" x14ac:dyDescent="0.2">
      <c r="A657" s="8">
        <v>648</v>
      </c>
      <c r="B657" s="9">
        <f>$I$3*'Punto de Medida'!C657</f>
        <v>51.475059614499997</v>
      </c>
      <c r="C657" s="20">
        <f>$I$4*'Punto de Medida'!D657</f>
        <v>1244.53867894</v>
      </c>
      <c r="D657" s="9">
        <f ca="1">IF($I$13="SI",B657,'Energía Transada'!B657*'Energía Transada'!$I$15)</f>
        <v>51.475059614499997</v>
      </c>
      <c r="E657" s="20">
        <f ca="1">IF($I$13="SI",'Energía Transada'!C657*'Energía Transada'!$I$16,0)</f>
        <v>212.11765973457989</v>
      </c>
    </row>
    <row r="658" spans="1:5" x14ac:dyDescent="0.2">
      <c r="A658" s="8">
        <v>649</v>
      </c>
      <c r="B658" s="9">
        <f>$I$3*'Punto de Medida'!C658</f>
        <v>122.93403587169999</v>
      </c>
      <c r="C658" s="20">
        <f>$I$4*'Punto de Medida'!D658</f>
        <v>1213.22183535</v>
      </c>
      <c r="D658" s="9">
        <f ca="1">IF($I$13="SI",B658,'Energía Transada'!B658*'Energía Transada'!$I$15)</f>
        <v>122.93403587169999</v>
      </c>
      <c r="E658" s="20">
        <f ca="1">IF($I$13="SI",'Energía Transada'!C658*'Energía Transada'!$I$16,0)</f>
        <v>206.78005497789806</v>
      </c>
    </row>
    <row r="659" spans="1:5" x14ac:dyDescent="0.2">
      <c r="A659" s="8">
        <v>650</v>
      </c>
      <c r="B659" s="9">
        <f>$I$3*'Punto de Medida'!C659</f>
        <v>182.65403391129999</v>
      </c>
      <c r="C659" s="20">
        <f>$I$4*'Punto de Medida'!D659</f>
        <v>1207.02593882</v>
      </c>
      <c r="D659" s="9">
        <f ca="1">IF($I$13="SI",B659,'Energía Transada'!B659*'Energía Transada'!$I$15)</f>
        <v>182.65403391129999</v>
      </c>
      <c r="E659" s="20">
        <f ca="1">IF($I$13="SI",'Energía Transada'!C659*'Energía Transada'!$I$16,0)</f>
        <v>205.72403390427374</v>
      </c>
    </row>
    <row r="660" spans="1:5" x14ac:dyDescent="0.2">
      <c r="A660" s="8">
        <v>651</v>
      </c>
      <c r="B660" s="9">
        <f>$I$3*'Punto de Medida'!C660</f>
        <v>141.33866152210001</v>
      </c>
      <c r="C660" s="20">
        <f>$I$4*'Punto de Medida'!D660</f>
        <v>1186.3530669199999</v>
      </c>
      <c r="D660" s="9">
        <f ca="1">IF($I$13="SI",B660,'Energía Transada'!B660*'Energía Transada'!$I$15)</f>
        <v>141.33866152210001</v>
      </c>
      <c r="E660" s="20">
        <f ca="1">IF($I$13="SI",'Energía Transada'!C660*'Energía Transada'!$I$16,0)</f>
        <v>202.20057474496852</v>
      </c>
    </row>
    <row r="661" spans="1:5" x14ac:dyDescent="0.2">
      <c r="A661" s="8">
        <v>652</v>
      </c>
      <c r="B661" s="9">
        <f>$I$3*'Punto de Medida'!C661</f>
        <v>115.63903005020001</v>
      </c>
      <c r="C661" s="20">
        <f>$I$4*'Punto de Medida'!D661</f>
        <v>1052.3857291300001</v>
      </c>
      <c r="D661" s="9">
        <f ca="1">IF($I$13="SI",B661,'Energía Transada'!B661*'Energía Transada'!$I$15)</f>
        <v>115.63903005020001</v>
      </c>
      <c r="E661" s="20">
        <f ca="1">IF($I$13="SI",'Energía Transada'!C661*'Energía Transada'!$I$16,0)</f>
        <v>179.36734452580816</v>
      </c>
    </row>
    <row r="662" spans="1:5" x14ac:dyDescent="0.2">
      <c r="A662" s="8">
        <v>653</v>
      </c>
      <c r="B662" s="9">
        <f>$I$3*'Punto de Medida'!C662</f>
        <v>110.50989259150001</v>
      </c>
      <c r="C662" s="20">
        <f>$I$4*'Punto de Medida'!D662</f>
        <v>986.70279884000001</v>
      </c>
      <c r="D662" s="9">
        <f ca="1">IF($I$13="SI",B662,'Energía Transada'!B662*'Energía Transada'!$I$15)</f>
        <v>110.50989259150001</v>
      </c>
      <c r="E662" s="20">
        <f ca="1">IF($I$13="SI",'Energía Transada'!C662*'Energía Transada'!$I$16,0)</f>
        <v>168.17242572305068</v>
      </c>
    </row>
    <row r="663" spans="1:5" x14ac:dyDescent="0.2">
      <c r="A663" s="8">
        <v>654</v>
      </c>
      <c r="B663" s="9">
        <f>$I$3*'Punto de Medida'!C663</f>
        <v>54.680755175699993</v>
      </c>
      <c r="C663" s="20">
        <f>$I$4*'Punto de Medida'!D663</f>
        <v>693.62019991</v>
      </c>
      <c r="D663" s="9">
        <f ca="1">IF($I$13="SI",B663,'Energía Transada'!B663*'Energía Transada'!$I$15)</f>
        <v>54.680755175699993</v>
      </c>
      <c r="E663" s="20">
        <f ca="1">IF($I$13="SI",'Energía Transada'!C663*'Energía Transada'!$I$16,0)</f>
        <v>118.21978379559376</v>
      </c>
    </row>
    <row r="664" spans="1:5" x14ac:dyDescent="0.2">
      <c r="A664" s="8">
        <v>655</v>
      </c>
      <c r="B664" s="9">
        <f>$I$3*'Punto de Medida'!C664</f>
        <v>31.687110218999997</v>
      </c>
      <c r="C664" s="20">
        <f>$I$4*'Punto de Medida'!D664</f>
        <v>644.64191159000006</v>
      </c>
      <c r="D664" s="9">
        <f ca="1">IF($I$13="SI",B664,'Energía Transada'!B664*'Energía Transada'!$I$15)</f>
        <v>31.687110218999997</v>
      </c>
      <c r="E664" s="20">
        <f ca="1">IF($I$13="SI",'Energía Transada'!C664*'Energía Transada'!$I$16,0)</f>
        <v>109.87198386615117</v>
      </c>
    </row>
    <row r="665" spans="1:5" x14ac:dyDescent="0.2">
      <c r="A665" s="8">
        <v>656</v>
      </c>
      <c r="B665" s="9">
        <f>$I$3*'Punto de Medida'!C665</f>
        <v>19.8985216333</v>
      </c>
      <c r="C665" s="20">
        <f>$I$4*'Punto de Medida'!D665</f>
        <v>714.70722833000013</v>
      </c>
      <c r="D665" s="9">
        <f ca="1">IF($I$13="SI",B665,'Energía Transada'!B665*'Energía Transada'!$I$15)</f>
        <v>19.8985216333</v>
      </c>
      <c r="E665" s="20">
        <f ca="1">IF($I$13="SI",'Energía Transada'!C665*'Energía Transada'!$I$16,0)</f>
        <v>121.81383128877147</v>
      </c>
    </row>
    <row r="666" spans="1:5" x14ac:dyDescent="0.2">
      <c r="A666" s="8">
        <v>657</v>
      </c>
      <c r="B666" s="9">
        <f>$I$3*'Punto de Medida'!C666</f>
        <v>3.8602045353000003</v>
      </c>
      <c r="C666" s="20">
        <f>$I$4*'Punto de Medida'!D666</f>
        <v>684.89721677</v>
      </c>
      <c r="D666" s="9">
        <f ca="1">IF($I$13="SI",B666,'Energía Transada'!B666*'Energía Transada'!$I$15)</f>
        <v>3.8602045353000003</v>
      </c>
      <c r="E666" s="20">
        <f ca="1">IF($I$13="SI",'Energía Transada'!C666*'Energía Transada'!$I$16,0)</f>
        <v>116.7330491517682</v>
      </c>
    </row>
    <row r="667" spans="1:5" x14ac:dyDescent="0.2">
      <c r="A667" s="8">
        <v>658</v>
      </c>
      <c r="B667" s="9">
        <f>$I$3*'Punto de Medida'!C667</f>
        <v>0</v>
      </c>
      <c r="C667" s="20">
        <f>$I$4*'Punto de Medida'!D667</f>
        <v>375.11346266000004</v>
      </c>
      <c r="D667" s="9">
        <f ca="1">IF($I$13="SI",B667,'Energía Transada'!B667*'Energía Transada'!$I$15)</f>
        <v>0</v>
      </c>
      <c r="E667" s="20">
        <f ca="1">IF($I$13="SI",'Energía Transada'!C667*'Energía Transada'!$I$16,0)</f>
        <v>63.933882635245894</v>
      </c>
    </row>
    <row r="668" spans="1:5" x14ac:dyDescent="0.2">
      <c r="A668" s="8">
        <v>659</v>
      </c>
      <c r="B668" s="9">
        <f>$I$3*'Punto de Medida'!C668</f>
        <v>0.1241551388</v>
      </c>
      <c r="C668" s="20">
        <f>$I$4*'Punto de Medida'!D668</f>
        <v>269.23570510999997</v>
      </c>
      <c r="D668" s="9">
        <f ca="1">IF($I$13="SI",B668,'Energía Transada'!B668*'Energía Transada'!$I$15)</f>
        <v>0.1241551388</v>
      </c>
      <c r="E668" s="20">
        <f ca="1">IF($I$13="SI",'Energía Transada'!C668*'Energía Transada'!$I$16,0)</f>
        <v>45.888206330046863</v>
      </c>
    </row>
    <row r="669" spans="1:5" x14ac:dyDescent="0.2">
      <c r="A669" s="8">
        <v>660</v>
      </c>
      <c r="B669" s="9">
        <f>$I$3*'Punto de Medida'!C669</f>
        <v>0.14958018989999999</v>
      </c>
      <c r="C669" s="20">
        <f>$I$4*'Punto de Medida'!D669</f>
        <v>126.07806320659999</v>
      </c>
      <c r="D669" s="9">
        <f ca="1">IF($I$13="SI",B669,'Energía Transada'!B669*'Energía Transada'!$I$15)</f>
        <v>0.14958018989999999</v>
      </c>
      <c r="E669" s="20">
        <f ca="1">IF($I$13="SI",'Energía Transada'!C669*'Energía Transada'!$I$16,0)</f>
        <v>21.488591848370952</v>
      </c>
    </row>
    <row r="670" spans="1:5" x14ac:dyDescent="0.2">
      <c r="A670" s="8">
        <v>661</v>
      </c>
      <c r="B670" s="9">
        <f>$I$3*'Punto de Medida'!C670</f>
        <v>0</v>
      </c>
      <c r="C670" s="20">
        <f>$I$4*'Punto de Medida'!D670</f>
        <v>14.6308013819</v>
      </c>
      <c r="D670" s="9">
        <f ca="1">IF($I$13="SI",B670,'Energía Transada'!B670*'Energía Transada'!$I$15)</f>
        <v>0</v>
      </c>
      <c r="E670" s="20">
        <f ca="1">IF($I$13="SI",'Energía Transada'!C670*'Energía Transada'!$I$16,0)</f>
        <v>2.4936560041776774</v>
      </c>
    </row>
    <row r="671" spans="1:5" x14ac:dyDescent="0.2">
      <c r="A671" s="8">
        <v>662</v>
      </c>
      <c r="B671" s="9">
        <f>$I$3*'Punto de Medida'!C671</f>
        <v>3.3344409999999999E-4</v>
      </c>
      <c r="C671" s="20">
        <f>$I$4*'Punto de Medida'!D671</f>
        <v>0</v>
      </c>
      <c r="D671" s="9">
        <f ca="1">IF($I$13="SI",B671,'Energía Transada'!B671*'Energía Transada'!$I$15)</f>
        <v>3.3344409999999999E-4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$I$3*'Punto de Medida'!C672</f>
        <v>2.1912615599999994E-2</v>
      </c>
      <c r="C672" s="20">
        <f>$I$4*'Punto de Medida'!D672</f>
        <v>6.6056353E-3</v>
      </c>
      <c r="D672" s="9">
        <f ca="1">IF($I$13="SI",B672,'Energía Transada'!B672*'Energía Transada'!$I$15)</f>
        <v>2.1912615599999994E-2</v>
      </c>
      <c r="E672" s="20">
        <f ca="1">IF($I$13="SI",'Energía Transada'!C672*'Energía Transada'!$I$16,0)</f>
        <v>1.1258564515564413E-3</v>
      </c>
    </row>
    <row r="673" spans="1:5" x14ac:dyDescent="0.2">
      <c r="A673" s="8">
        <v>664</v>
      </c>
      <c r="B673" s="9">
        <f>$I$3*'Punto de Medida'!C673</f>
        <v>2.0039705789999998</v>
      </c>
      <c r="C673" s="20">
        <f>$I$4*'Punto de Medida'!D673</f>
        <v>0</v>
      </c>
      <c r="D673" s="9">
        <f ca="1">IF($I$13="SI",B673,'Energía Transada'!B673*'Energía Transada'!$I$15)</f>
        <v>2.0039705789999998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$I$3*'Punto de Medida'!C674</f>
        <v>49.469509373099996</v>
      </c>
      <c r="C674" s="20">
        <f>$I$4*'Punto de Medida'!D674</f>
        <v>0</v>
      </c>
      <c r="D674" s="9">
        <f ca="1">IF($I$13="SI",B674,'Energía Transada'!B674*'Energía Transada'!$I$15)</f>
        <v>49.469509373099996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$I$3*'Punto de Medida'!C675</f>
        <v>127.5522000199</v>
      </c>
      <c r="C675" s="20">
        <f>$I$4*'Punto de Medida'!D675</f>
        <v>1.3620375799999999E-2</v>
      </c>
      <c r="D675" s="9">
        <f ca="1">IF($I$13="SI",B675,'Energía Transada'!B675*'Energía Transada'!$I$15)</f>
        <v>127.5522000199</v>
      </c>
      <c r="E675" s="20">
        <f ca="1">IF($I$13="SI",'Energía Transada'!C675*'Energía Transada'!$I$16,0)</f>
        <v>2.3214402961442976E-3</v>
      </c>
    </row>
    <row r="676" spans="1:5" x14ac:dyDescent="0.2">
      <c r="A676" s="8">
        <v>667</v>
      </c>
      <c r="B676" s="9">
        <f>$I$3*'Punto de Medida'!C676</f>
        <v>208.80640651169998</v>
      </c>
      <c r="C676" s="20">
        <f>$I$4*'Punto de Medida'!D676</f>
        <v>272.53563355150004</v>
      </c>
      <c r="D676" s="9">
        <f ca="1">IF($I$13="SI",B676,'Energía Transada'!B676*'Energía Transada'!$I$15)</f>
        <v>208.80640651169998</v>
      </c>
      <c r="E676" s="20">
        <f ca="1">IF($I$13="SI",'Energía Transada'!C676*'Energía Transada'!$I$16,0)</f>
        <v>46.450642122640112</v>
      </c>
    </row>
    <row r="677" spans="1:5" x14ac:dyDescent="0.2">
      <c r="A677" s="8">
        <v>668</v>
      </c>
      <c r="B677" s="9">
        <f>$I$3*'Punto de Medida'!C677</f>
        <v>352.8035467201999</v>
      </c>
      <c r="C677" s="20">
        <f>$I$4*'Punto de Medida'!D677</f>
        <v>529.23454577999996</v>
      </c>
      <c r="D677" s="9">
        <f ca="1">IF($I$13="SI",B677,'Energía Transada'!B677*'Energía Transada'!$I$15)</f>
        <v>352.8035467201999</v>
      </c>
      <c r="E677" s="20">
        <f ca="1">IF($I$13="SI",'Energía Transada'!C677*'Energía Transada'!$I$16,0)</f>
        <v>90.20209271210534</v>
      </c>
    </row>
    <row r="678" spans="1:5" x14ac:dyDescent="0.2">
      <c r="A678" s="8">
        <v>669</v>
      </c>
      <c r="B678" s="9">
        <f>$I$3*'Punto de Medida'!C678</f>
        <v>380.9880722337</v>
      </c>
      <c r="C678" s="20">
        <f>$I$4*'Punto de Medida'!D678</f>
        <v>353.11337367000004</v>
      </c>
      <c r="D678" s="9">
        <f ca="1">IF($I$13="SI",B678,'Energía Transada'!B678*'Energía Transada'!$I$15)</f>
        <v>380.9880722337</v>
      </c>
      <c r="E678" s="20">
        <f ca="1">IF($I$13="SI",'Energía Transada'!C678*'Energía Transada'!$I$16,0)</f>
        <v>60.184214208318458</v>
      </c>
    </row>
    <row r="679" spans="1:5" x14ac:dyDescent="0.2">
      <c r="A679" s="8">
        <v>670</v>
      </c>
      <c r="B679" s="9">
        <f>$I$3*'Punto de Medida'!C679</f>
        <v>436.44906666930001</v>
      </c>
      <c r="C679" s="20">
        <f>$I$4*'Punto de Medida'!D679</f>
        <v>336.18136196</v>
      </c>
      <c r="D679" s="9">
        <f ca="1">IF($I$13="SI",B679,'Energía Transada'!B679*'Energía Transada'!$I$15)</f>
        <v>436.44906666930001</v>
      </c>
      <c r="E679" s="20">
        <f ca="1">IF($I$13="SI",'Energía Transada'!C679*'Energía Transada'!$I$16,0)</f>
        <v>57.298342712879901</v>
      </c>
    </row>
    <row r="680" spans="1:5" x14ac:dyDescent="0.2">
      <c r="A680" s="8">
        <v>671</v>
      </c>
      <c r="B680" s="9">
        <f>$I$3*'Punto de Medida'!C680</f>
        <v>704.24732489999997</v>
      </c>
      <c r="C680" s="20">
        <f>$I$4*'Punto de Medida'!D680</f>
        <v>315.62740726999999</v>
      </c>
      <c r="D680" s="9">
        <f ca="1">IF($I$13="SI",B680,'Energía Transada'!B680*'Energía Transada'!$I$15)</f>
        <v>704.24732489999997</v>
      </c>
      <c r="E680" s="20">
        <f ca="1">IF($I$13="SI",'Energía Transada'!C680*'Energía Transada'!$I$16,0)</f>
        <v>53.795151658306345</v>
      </c>
    </row>
    <row r="681" spans="1:5" x14ac:dyDescent="0.2">
      <c r="A681" s="8">
        <v>672</v>
      </c>
      <c r="B681" s="9">
        <f>$I$3*'Punto de Medida'!C681</f>
        <v>550.79616390000001</v>
      </c>
      <c r="C681" s="20">
        <f>$I$4*'Punto de Medida'!D681</f>
        <v>311.04704097000001</v>
      </c>
      <c r="D681" s="9">
        <f ca="1">IF($I$13="SI",B681,'Energía Transada'!B681*'Energía Transada'!$I$15)</f>
        <v>550.79616390000001</v>
      </c>
      <c r="E681" s="20">
        <f ca="1">IF($I$13="SI",'Energía Transada'!C681*'Energía Transada'!$I$16,0)</f>
        <v>53.014479593448833</v>
      </c>
    </row>
    <row r="682" spans="1:5" x14ac:dyDescent="0.2">
      <c r="A682" s="8">
        <v>673</v>
      </c>
      <c r="B682" s="9">
        <f>$I$3*'Punto de Medida'!C682</f>
        <v>291.58048976339995</v>
      </c>
      <c r="C682" s="20">
        <f>$I$4*'Punto de Medida'!D682</f>
        <v>183.26549293240001</v>
      </c>
      <c r="D682" s="9">
        <f ca="1">IF($I$13="SI",B682,'Energía Transada'!B682*'Energía Transada'!$I$15)</f>
        <v>291.58048976339995</v>
      </c>
      <c r="E682" s="20">
        <f ca="1">IF($I$13="SI",'Energía Transada'!C682*'Energía Transada'!$I$16,0)</f>
        <v>31.235547861023143</v>
      </c>
    </row>
    <row r="683" spans="1:5" x14ac:dyDescent="0.2">
      <c r="A683" s="8">
        <v>674</v>
      </c>
      <c r="B683" s="9">
        <f>$I$3*'Punto de Medida'!C683</f>
        <v>252.04278417299997</v>
      </c>
      <c r="C683" s="20">
        <f>$I$4*'Punto de Medida'!D683</f>
        <v>116.8705350833</v>
      </c>
      <c r="D683" s="9">
        <f ca="1">IF($I$13="SI",B683,'Energía Transada'!B683*'Energía Transada'!$I$15)</f>
        <v>252.04278417299997</v>
      </c>
      <c r="E683" s="20">
        <f ca="1">IF($I$13="SI",'Energía Transada'!C683*'Energía Transada'!$I$16,0)</f>
        <v>19.91927194654339</v>
      </c>
    </row>
    <row r="684" spans="1:5" x14ac:dyDescent="0.2">
      <c r="A684" s="8">
        <v>675</v>
      </c>
      <c r="B684" s="9">
        <f>$I$3*'Punto de Medida'!C684</f>
        <v>165.67879738919999</v>
      </c>
      <c r="C684" s="20">
        <f>$I$4*'Punto de Medida'!D684</f>
        <v>31.905016704799998</v>
      </c>
      <c r="D684" s="9">
        <f ca="1">IF($I$13="SI",B684,'Energía Transada'!B684*'Energía Transada'!$I$15)</f>
        <v>165.67879738919999</v>
      </c>
      <c r="E684" s="20">
        <f ca="1">IF($I$13="SI",'Energía Transada'!C684*'Energía Transada'!$I$16,0)</f>
        <v>5.4378522674594389</v>
      </c>
    </row>
    <row r="685" spans="1:5" x14ac:dyDescent="0.2">
      <c r="A685" s="8">
        <v>676</v>
      </c>
      <c r="B685" s="9">
        <f>$I$3*'Punto de Medida'!C685</f>
        <v>125.9632656954</v>
      </c>
      <c r="C685" s="20">
        <f>$I$4*'Punto de Medida'!D685</f>
        <v>74.960286016299989</v>
      </c>
      <c r="D685" s="9">
        <f ca="1">IF($I$13="SI",B685,'Energía Transada'!B685*'Energía Transada'!$I$15)</f>
        <v>125.9632656954</v>
      </c>
      <c r="E685" s="20">
        <f ca="1">IF($I$13="SI",'Energía Transada'!C685*'Energía Transada'!$I$16,0)</f>
        <v>12.776140036366742</v>
      </c>
    </row>
    <row r="686" spans="1:5" x14ac:dyDescent="0.2">
      <c r="A686" s="8">
        <v>677</v>
      </c>
      <c r="B686" s="9">
        <f>$I$3*'Punto de Medida'!C686</f>
        <v>61.806223092399996</v>
      </c>
      <c r="C686" s="20">
        <f>$I$4*'Punto de Medida'!D686</f>
        <v>137.21945402230003</v>
      </c>
      <c r="D686" s="9">
        <f ca="1">IF($I$13="SI",B686,'Energía Transada'!B686*'Energía Transada'!$I$15)</f>
        <v>61.806223092399996</v>
      </c>
      <c r="E686" s="20">
        <f ca="1">IF($I$13="SI",'Energía Transada'!C686*'Energía Transada'!$I$16,0)</f>
        <v>23.387516956932057</v>
      </c>
    </row>
    <row r="687" spans="1:5" x14ac:dyDescent="0.2">
      <c r="A687" s="8">
        <v>678</v>
      </c>
      <c r="B687" s="9">
        <f>$I$3*'Punto de Medida'!C687</f>
        <v>3.0629589200999998</v>
      </c>
      <c r="C687" s="20">
        <f>$I$4*'Punto de Medida'!D687</f>
        <v>104.3790651705</v>
      </c>
      <c r="D687" s="9">
        <f ca="1">IF($I$13="SI",B687,'Energía Transada'!B687*'Energía Transada'!$I$15)</f>
        <v>3.0629589200999998</v>
      </c>
      <c r="E687" s="20">
        <f ca="1">IF($I$13="SI",'Energía Transada'!C687*'Energía Transada'!$I$16,0)</f>
        <v>17.790240997658117</v>
      </c>
    </row>
    <row r="688" spans="1:5" x14ac:dyDescent="0.2">
      <c r="A688" s="8">
        <v>679</v>
      </c>
      <c r="B688" s="9">
        <f>$I$3*'Punto de Medida'!C688</f>
        <v>0</v>
      </c>
      <c r="C688" s="20">
        <f>$I$4*'Punto de Medida'!D688</f>
        <v>39.282123687299993</v>
      </c>
      <c r="D688" s="9">
        <f ca="1">IF($I$13="SI",B688,'Energía Transada'!B688*'Energía Transada'!$I$15)</f>
        <v>0</v>
      </c>
      <c r="E688" s="20">
        <f ca="1">IF($I$13="SI",'Energía Transada'!C688*'Energía Transada'!$I$16,0)</f>
        <v>6.695197414877688</v>
      </c>
    </row>
    <row r="689" spans="1:5" x14ac:dyDescent="0.2">
      <c r="A689" s="8">
        <v>680</v>
      </c>
      <c r="B689" s="9">
        <f>$I$3*'Punto de Medida'!C689</f>
        <v>0</v>
      </c>
      <c r="C689" s="20">
        <f>$I$4*'Punto de Medida'!D689</f>
        <v>1.1339216928</v>
      </c>
      <c r="D689" s="9">
        <f ca="1">IF($I$13="SI",B689,'Energía Transada'!B689*'Energía Transada'!$I$15)</f>
        <v>0</v>
      </c>
      <c r="E689" s="20">
        <f ca="1">IF($I$13="SI",'Energía Transada'!C689*'Energía Transada'!$I$16,0)</f>
        <v>0.19326423506890869</v>
      </c>
    </row>
    <row r="690" spans="1:5" x14ac:dyDescent="0.2">
      <c r="A690" s="8">
        <v>681</v>
      </c>
      <c r="B690" s="9">
        <f>$I$3*'Punto de Medida'!C690</f>
        <v>0</v>
      </c>
      <c r="C690" s="20">
        <f>$I$4*'Punto de Medida'!D690</f>
        <v>0</v>
      </c>
      <c r="D690" s="9">
        <f ca="1">IF($I$13="SI",B690,'Energía Transada'!B690*'Energía Transada'!$I$15)</f>
        <v>0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$I$3*'Punto de Medida'!C691</f>
        <v>35.992486478099998</v>
      </c>
      <c r="C691" s="20">
        <f>$I$4*'Punto de Medida'!D691</f>
        <v>0</v>
      </c>
      <c r="D691" s="9">
        <f ca="1">IF($I$13="SI",B691,'Energía Transada'!B691*'Energía Transada'!$I$15)</f>
        <v>35.992486478099998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$I$3*'Punto de Medida'!C692</f>
        <v>29.096491574599995</v>
      </c>
      <c r="C692" s="20">
        <f>$I$4*'Punto de Medida'!D692</f>
        <v>2.2407360285000002</v>
      </c>
      <c r="D692" s="9">
        <f ca="1">IF($I$13="SI",B692,'Energía Transada'!B692*'Energía Transada'!$I$15)</f>
        <v>29.096491574599995</v>
      </c>
      <c r="E692" s="20">
        <f ca="1">IF($I$13="SI",'Energía Transada'!C692*'Energía Transada'!$I$16,0)</f>
        <v>0.38190832514197132</v>
      </c>
    </row>
    <row r="693" spans="1:5" x14ac:dyDescent="0.2">
      <c r="A693" s="8">
        <v>684</v>
      </c>
      <c r="B693" s="9">
        <f>$I$3*'Punto de Medida'!C693</f>
        <v>22.929085147799999</v>
      </c>
      <c r="C693" s="20">
        <f>$I$4*'Punto de Medida'!D693</f>
        <v>100.03047476660001</v>
      </c>
      <c r="D693" s="9">
        <f ca="1">IF($I$13="SI",B693,'Energía Transada'!B693*'Energía Transada'!$I$15)</f>
        <v>22.929085147799999</v>
      </c>
      <c r="E693" s="20">
        <f ca="1">IF($I$13="SI",'Energía Transada'!C693*'Energía Transada'!$I$16,0)</f>
        <v>17.049072534814393</v>
      </c>
    </row>
    <row r="694" spans="1:5" x14ac:dyDescent="0.2">
      <c r="A694" s="8">
        <v>685</v>
      </c>
      <c r="B694" s="9">
        <f>$I$3*'Punto de Medida'!C694</f>
        <v>59.530775740699994</v>
      </c>
      <c r="C694" s="20">
        <f>$I$4*'Punto de Medida'!D694</f>
        <v>246.39533852</v>
      </c>
      <c r="D694" s="9">
        <f ca="1">IF($I$13="SI",B694,'Energía Transada'!B694*'Energía Transada'!$I$15)</f>
        <v>59.530775740699994</v>
      </c>
      <c r="E694" s="20">
        <f ca="1">IF($I$13="SI",'Energía Transada'!C694*'Energía Transada'!$I$16,0)</f>
        <v>41.995322010310701</v>
      </c>
    </row>
    <row r="695" spans="1:5" x14ac:dyDescent="0.2">
      <c r="A695" s="8">
        <v>686</v>
      </c>
      <c r="B695" s="9">
        <f>$I$3*'Punto de Medida'!C695</f>
        <v>133.1868759274</v>
      </c>
      <c r="C695" s="20">
        <f>$I$4*'Punto de Medida'!D695</f>
        <v>138.0709240889</v>
      </c>
      <c r="D695" s="9">
        <f ca="1">IF($I$13="SI",B695,'Energía Transada'!B695*'Energía Transada'!$I$15)</f>
        <v>133.1868759274</v>
      </c>
      <c r="E695" s="20">
        <f ca="1">IF($I$13="SI",'Energía Transada'!C695*'Energía Transada'!$I$16,0)</f>
        <v>23.532640480143936</v>
      </c>
    </row>
    <row r="696" spans="1:5" x14ac:dyDescent="0.2">
      <c r="A696" s="8">
        <v>687</v>
      </c>
      <c r="B696" s="9">
        <f>$I$3*'Punto de Medida'!C696</f>
        <v>234.48376286269999</v>
      </c>
      <c r="C696" s="20">
        <f>$I$4*'Punto de Medida'!D696</f>
        <v>226.42797090790003</v>
      </c>
      <c r="D696" s="9">
        <f ca="1">IF($I$13="SI",B696,'Energía Transada'!B696*'Energía Transada'!$I$15)</f>
        <v>234.48376286269999</v>
      </c>
      <c r="E696" s="20">
        <f ca="1">IF($I$13="SI",'Energía Transada'!C696*'Energía Transada'!$I$16,0)</f>
        <v>38.592108144313308</v>
      </c>
    </row>
    <row r="697" spans="1:5" x14ac:dyDescent="0.2">
      <c r="A697" s="8">
        <v>688</v>
      </c>
      <c r="B697" s="9">
        <f>$I$3*'Punto de Medida'!C697</f>
        <v>393.9741055769</v>
      </c>
      <c r="C697" s="20">
        <f>$I$4*'Punto de Medida'!D697</f>
        <v>263.29393479999999</v>
      </c>
      <c r="D697" s="9">
        <f ca="1">IF($I$13="SI",B697,'Energía Transada'!B697*'Energía Transada'!$I$15)</f>
        <v>393.9741055769</v>
      </c>
      <c r="E697" s="20">
        <f ca="1">IF($I$13="SI",'Energía Transada'!C697*'Energía Transada'!$I$16,0)</f>
        <v>44.875498220475635</v>
      </c>
    </row>
    <row r="698" spans="1:5" x14ac:dyDescent="0.2">
      <c r="A698" s="8">
        <v>689</v>
      </c>
      <c r="B698" s="9">
        <f>$I$3*'Punto de Medida'!C698</f>
        <v>591.10925497350001</v>
      </c>
      <c r="C698" s="20">
        <f>$I$4*'Punto de Medida'!D698</f>
        <v>261.33952077769999</v>
      </c>
      <c r="D698" s="9">
        <f ca="1">IF($I$13="SI",B698,'Energía Transada'!B698*'Energía Transada'!$I$15)</f>
        <v>591.10925497350001</v>
      </c>
      <c r="E698" s="20">
        <f ca="1">IF($I$13="SI",'Energía Transada'!C698*'Energía Transada'!$I$16,0)</f>
        <v>44.542390270053538</v>
      </c>
    </row>
    <row r="699" spans="1:5" x14ac:dyDescent="0.2">
      <c r="A699" s="8">
        <v>690</v>
      </c>
      <c r="B699" s="9">
        <f>$I$3*'Punto de Medida'!C699</f>
        <v>899.16698860000008</v>
      </c>
      <c r="C699" s="20">
        <f>$I$4*'Punto de Medida'!D699</f>
        <v>83.5182877007</v>
      </c>
      <c r="D699" s="9">
        <f ca="1">IF($I$13="SI",B699,'Energía Transada'!B699*'Energía Transada'!$I$15)</f>
        <v>899.16698860000008</v>
      </c>
      <c r="E699" s="20">
        <f ca="1">IF($I$13="SI",'Energía Transada'!C699*'Energía Transada'!$I$16,0)</f>
        <v>14.234755441430453</v>
      </c>
    </row>
    <row r="700" spans="1:5" x14ac:dyDescent="0.2">
      <c r="A700" s="8">
        <v>691</v>
      </c>
      <c r="B700" s="9">
        <f>$I$3*'Punto de Medida'!C700</f>
        <v>793.07353765769994</v>
      </c>
      <c r="C700" s="20">
        <f>$I$4*'Punto de Medida'!D700</f>
        <v>30.326500280700003</v>
      </c>
      <c r="D700" s="9">
        <f ca="1">IF($I$13="SI",B700,'Energía Transada'!B700*'Energía Transada'!$I$15)</f>
        <v>793.07353765769994</v>
      </c>
      <c r="E700" s="20">
        <f ca="1">IF($I$13="SI",'Energía Transada'!C700*'Energía Transada'!$I$16,0)</f>
        <v>5.1688118467809341</v>
      </c>
    </row>
    <row r="701" spans="1:5" x14ac:dyDescent="0.2">
      <c r="A701" s="8">
        <v>692</v>
      </c>
      <c r="B701" s="9">
        <f>$I$3*'Punto de Medida'!C701</f>
        <v>277.66014110859999</v>
      </c>
      <c r="C701" s="20">
        <f>$I$4*'Punto de Medida'!D701</f>
        <v>168.40109980829999</v>
      </c>
      <c r="D701" s="9">
        <f ca="1">IF($I$13="SI",B701,'Energía Transada'!B701*'Energía Transada'!$I$15)</f>
        <v>277.66014110859999</v>
      </c>
      <c r="E701" s="20">
        <f ca="1">IF($I$13="SI",'Energía Transada'!C701*'Energía Transada'!$I$16,0)</f>
        <v>28.702078764229498</v>
      </c>
    </row>
    <row r="702" spans="1:5" x14ac:dyDescent="0.2">
      <c r="A702" s="8">
        <v>693</v>
      </c>
      <c r="B702" s="9">
        <f>$I$3*'Punto de Medida'!C702</f>
        <v>131.504041003</v>
      </c>
      <c r="C702" s="20">
        <f>$I$4*'Punto de Medida'!D702</f>
        <v>196.49730913000002</v>
      </c>
      <c r="D702" s="9">
        <f ca="1">IF($I$13="SI",B702,'Energía Transada'!B702*'Energía Transada'!$I$15)</f>
        <v>131.504041003</v>
      </c>
      <c r="E702" s="20">
        <f ca="1">IF($I$13="SI",'Energía Transada'!C702*'Energía Transada'!$I$16,0)</f>
        <v>33.490762530818337</v>
      </c>
    </row>
    <row r="703" spans="1:5" x14ac:dyDescent="0.2">
      <c r="A703" s="8">
        <v>694</v>
      </c>
      <c r="B703" s="9">
        <f>$I$3*'Punto de Medida'!C703</f>
        <v>12.450872072799999</v>
      </c>
      <c r="C703" s="20">
        <f>$I$4*'Punto de Medida'!D703</f>
        <v>147.29735936329999</v>
      </c>
      <c r="D703" s="9">
        <f ca="1">IF($I$13="SI",B703,'Energía Transada'!B703*'Energía Transada'!$I$15)</f>
        <v>12.450872072799999</v>
      </c>
      <c r="E703" s="20">
        <f ca="1">IF($I$13="SI",'Energía Transada'!C703*'Energía Transada'!$I$16,0)</f>
        <v>25.105182893823837</v>
      </c>
    </row>
    <row r="704" spans="1:5" x14ac:dyDescent="0.2">
      <c r="A704" s="8">
        <v>695</v>
      </c>
      <c r="B704" s="9">
        <f>$I$3*'Punto de Medida'!C704</f>
        <v>0.23753306639999999</v>
      </c>
      <c r="C704" s="20">
        <f>$I$4*'Punto de Medida'!D704</f>
        <v>102.12090958739999</v>
      </c>
      <c r="D704" s="9">
        <f ca="1">IF($I$13="SI",B704,'Energía Transada'!B704*'Energía Transada'!$I$15)</f>
        <v>0.23753306639999999</v>
      </c>
      <c r="E704" s="20">
        <f ca="1">IF($I$13="SI",'Energía Transada'!C704*'Energía Transada'!$I$16,0)</f>
        <v>17.405363704803129</v>
      </c>
    </row>
    <row r="705" spans="1:5" x14ac:dyDescent="0.2">
      <c r="A705" s="8">
        <v>696</v>
      </c>
      <c r="B705" s="9">
        <f>$I$3*'Punto de Medida'!C705</f>
        <v>29.013288374599998</v>
      </c>
      <c r="C705" s="20">
        <f>$I$4*'Punto de Medida'!D705</f>
        <v>203.88205291530002</v>
      </c>
      <c r="D705" s="9">
        <f ca="1">IF($I$13="SI",B705,'Energía Transada'!B705*'Energía Transada'!$I$15)</f>
        <v>29.013288374599998</v>
      </c>
      <c r="E705" s="20">
        <f ca="1">IF($I$13="SI",'Energía Transada'!C705*'Energía Transada'!$I$16,0)</f>
        <v>34.749409285623486</v>
      </c>
    </row>
    <row r="706" spans="1:5" x14ac:dyDescent="0.2">
      <c r="A706" s="8">
        <v>697</v>
      </c>
      <c r="B706" s="9">
        <f>$I$3*'Punto de Medida'!C706</f>
        <v>122.3806779138</v>
      </c>
      <c r="C706" s="20">
        <f>$I$4*'Punto de Medida'!D706</f>
        <v>204.76003780020002</v>
      </c>
      <c r="D706" s="9">
        <f ca="1">IF($I$13="SI",B706,'Energía Transada'!B706*'Energía Transada'!$I$15)</f>
        <v>122.3806779138</v>
      </c>
      <c r="E706" s="20">
        <f ca="1">IF($I$13="SI",'Energía Transada'!C706*'Energía Transada'!$I$16,0)</f>
        <v>34.89905196223836</v>
      </c>
    </row>
    <row r="707" spans="1:5" x14ac:dyDescent="0.2">
      <c r="A707" s="8">
        <v>698</v>
      </c>
      <c r="B707" s="9">
        <f>$I$3*'Punto de Medida'!C707</f>
        <v>291.99737832699998</v>
      </c>
      <c r="C707" s="20">
        <f>$I$4*'Punto de Medida'!D707</f>
        <v>16.720730294900001</v>
      </c>
      <c r="D707" s="9">
        <f ca="1">IF($I$13="SI",B707,'Energía Transada'!B707*'Energía Transada'!$I$15)</f>
        <v>291.99737832699998</v>
      </c>
      <c r="E707" s="20">
        <f ca="1">IF($I$13="SI",'Energía Transada'!C707*'Energía Transada'!$I$16,0)</f>
        <v>2.8498609478559018</v>
      </c>
    </row>
    <row r="708" spans="1:5" x14ac:dyDescent="0.2">
      <c r="A708" s="8">
        <v>699</v>
      </c>
      <c r="B708" s="9">
        <f>$I$3*'Punto de Medida'!C708</f>
        <v>344.87944563370002</v>
      </c>
      <c r="C708" s="20">
        <f>$I$4*'Punto de Medida'!D708</f>
        <v>0</v>
      </c>
      <c r="D708" s="9">
        <f ca="1">IF($I$13="SI",B708,'Energía Transada'!B708*'Energía Transada'!$I$15)</f>
        <v>344.87944563370002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$I$3*'Punto de Medida'!C709</f>
        <v>120.71218715260001</v>
      </c>
      <c r="C709" s="20">
        <f>$I$4*'Punto de Medida'!D709</f>
        <v>0</v>
      </c>
      <c r="D709" s="9">
        <f ca="1">IF($I$13="SI",B709,'Energía Transada'!B709*'Energía Transada'!$I$15)</f>
        <v>120.71218715260001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$I$3*'Punto de Medida'!C710</f>
        <v>131.2941240374</v>
      </c>
      <c r="C710" s="20">
        <f>$I$4*'Punto de Medida'!D710</f>
        <v>0</v>
      </c>
      <c r="D710" s="9">
        <f ca="1">IF($I$13="SI",B710,'Energía Transada'!B710*'Energía Transada'!$I$15)</f>
        <v>131.2941240374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$I$3*'Punto de Medida'!C711</f>
        <v>64.2608836741</v>
      </c>
      <c r="C711" s="20">
        <f>$I$4*'Punto de Medida'!D711</f>
        <v>0</v>
      </c>
      <c r="D711" s="9">
        <f ca="1">IF($I$13="SI",B711,'Energía Transada'!B711*'Energía Transada'!$I$15)</f>
        <v>64.2608836741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$I$3*'Punto de Medida'!C712</f>
        <v>32.934410000100002</v>
      </c>
      <c r="C712" s="20">
        <f>$I$4*'Punto de Medida'!D712</f>
        <v>27.622078117300003</v>
      </c>
      <c r="D712" s="9">
        <f ca="1">IF($I$13="SI",B712,'Energía Transada'!B712*'Energía Transada'!$I$15)</f>
        <v>32.934410000100002</v>
      </c>
      <c r="E712" s="20">
        <f ca="1">IF($I$13="SI",'Energía Transada'!C712*'Energía Transada'!$I$16,0)</f>
        <v>4.7078734204048791</v>
      </c>
    </row>
    <row r="713" spans="1:5" x14ac:dyDescent="0.2">
      <c r="A713" s="8">
        <v>704</v>
      </c>
      <c r="B713" s="9">
        <f>$I$3*'Punto de Medida'!C713</f>
        <v>0</v>
      </c>
      <c r="C713" s="20">
        <f>$I$4*'Punto de Medida'!D713</f>
        <v>170.35763340240001</v>
      </c>
      <c r="D713" s="9">
        <f ca="1">IF($I$13="SI",B713,'Energía Transada'!B713*'Energía Transada'!$I$15)</f>
        <v>0</v>
      </c>
      <c r="E713" s="20">
        <f ca="1">IF($I$13="SI",'Energía Transada'!C713*'Energía Transada'!$I$16,0)</f>
        <v>29.035547971892903</v>
      </c>
    </row>
    <row r="714" spans="1:5" x14ac:dyDescent="0.2">
      <c r="A714" s="8">
        <v>705</v>
      </c>
      <c r="B714" s="9">
        <f>$I$3*'Punto de Medida'!C714</f>
        <v>9.6783380845999982</v>
      </c>
      <c r="C714" s="20">
        <f>$I$4*'Punto de Medida'!D714</f>
        <v>203.5226299473</v>
      </c>
      <c r="D714" s="9">
        <f ca="1">IF($I$13="SI",B714,'Energía Transada'!B714*'Energía Transada'!$I$15)</f>
        <v>9.6783380845999982</v>
      </c>
      <c r="E714" s="20">
        <f ca="1">IF($I$13="SI",'Energía Transada'!C714*'Energía Transada'!$I$16,0)</f>
        <v>34.688149671826707</v>
      </c>
    </row>
    <row r="715" spans="1:5" x14ac:dyDescent="0.2">
      <c r="A715" s="8">
        <v>706</v>
      </c>
      <c r="B715" s="9">
        <f>$I$3*'Punto de Medida'!C715</f>
        <v>0.74235617739999993</v>
      </c>
      <c r="C715" s="20">
        <f>$I$4*'Punto de Medida'!D715</f>
        <v>209.77422658989997</v>
      </c>
      <c r="D715" s="9">
        <f ca="1">IF($I$13="SI",B715,'Energía Transada'!B715*'Energía Transada'!$I$15)</f>
        <v>0.74235617739999993</v>
      </c>
      <c r="E715" s="20">
        <f ca="1">IF($I$13="SI",'Energía Transada'!C715*'Energía Transada'!$I$16,0)</f>
        <v>35.753664204940542</v>
      </c>
    </row>
    <row r="716" spans="1:5" x14ac:dyDescent="0.2">
      <c r="A716" s="8">
        <v>707</v>
      </c>
      <c r="B716" s="9">
        <f>$I$3*'Punto de Medida'!C716</f>
        <v>5.5908859327999991</v>
      </c>
      <c r="C716" s="20">
        <f>$I$4*'Punto de Medida'!D716</f>
        <v>367.40586811000003</v>
      </c>
      <c r="D716" s="9">
        <f ca="1">IF($I$13="SI",B716,'Energía Transada'!B716*'Energía Transada'!$I$15)</f>
        <v>5.5908859327999991</v>
      </c>
      <c r="E716" s="20">
        <f ca="1">IF($I$13="SI",'Energía Transada'!C716*'Energía Transada'!$I$16,0)</f>
        <v>62.620209588521867</v>
      </c>
    </row>
    <row r="717" spans="1:5" x14ac:dyDescent="0.2">
      <c r="A717" s="8">
        <v>708</v>
      </c>
      <c r="B717" s="9">
        <f>$I$3*'Punto de Medida'!C717</f>
        <v>8.1425115943999984</v>
      </c>
      <c r="C717" s="20">
        <f>$I$4*'Punto de Medida'!D717</f>
        <v>371.30955148000004</v>
      </c>
      <c r="D717" s="9">
        <f ca="1">IF($I$13="SI",B717,'Energía Transada'!B717*'Energía Transada'!$I$15)</f>
        <v>8.1425115943999984</v>
      </c>
      <c r="E717" s="20">
        <f ca="1">IF($I$13="SI",'Energía Transada'!C717*'Energía Transada'!$I$16,0)</f>
        <v>63.285548637280449</v>
      </c>
    </row>
    <row r="718" spans="1:5" x14ac:dyDescent="0.2">
      <c r="A718" s="8">
        <v>709</v>
      </c>
      <c r="B718" s="9">
        <f>$I$3*'Punto de Medida'!C718</f>
        <v>82.122246773800001</v>
      </c>
      <c r="C718" s="20">
        <f>$I$4*'Punto de Medida'!D718</f>
        <v>364.68595640999996</v>
      </c>
      <c r="D718" s="9">
        <f ca="1">IF($I$13="SI",B718,'Energía Transada'!B718*'Energía Transada'!$I$15)</f>
        <v>82.122246773800001</v>
      </c>
      <c r="E718" s="20">
        <f ca="1">IF($I$13="SI",'Energía Transada'!C718*'Energía Transada'!$I$16,0)</f>
        <v>62.156631144354819</v>
      </c>
    </row>
    <row r="719" spans="1:5" x14ac:dyDescent="0.2">
      <c r="A719" s="8">
        <v>710</v>
      </c>
      <c r="B719" s="9">
        <f>$I$3*'Punto de Medida'!C719</f>
        <v>115.27135862969999</v>
      </c>
      <c r="C719" s="20">
        <f>$I$4*'Punto de Medida'!D719</f>
        <v>328.63186683000004</v>
      </c>
      <c r="D719" s="9">
        <f ca="1">IF($I$13="SI",B719,'Energía Transada'!B719*'Energía Transada'!$I$15)</f>
        <v>115.27135862969999</v>
      </c>
      <c r="E719" s="20">
        <f ca="1">IF($I$13="SI",'Energía Transada'!C719*'Energía Transada'!$I$16,0)</f>
        <v>56.011615939135005</v>
      </c>
    </row>
    <row r="720" spans="1:5" x14ac:dyDescent="0.2">
      <c r="A720" s="8">
        <v>711</v>
      </c>
      <c r="B720" s="9">
        <f>$I$3*'Punto de Medida'!C720</f>
        <v>141.0819516482</v>
      </c>
      <c r="C720" s="20">
        <f>$I$4*'Punto de Medida'!D720</f>
        <v>244.39926114999997</v>
      </c>
      <c r="D720" s="9">
        <f ca="1">IF($I$13="SI",B720,'Energía Transada'!B720*'Energía Transada'!$I$15)</f>
        <v>141.0819516482</v>
      </c>
      <c r="E720" s="20">
        <f ca="1">IF($I$13="SI",'Energía Transada'!C720*'Energía Transada'!$I$16,0)</f>
        <v>41.655113009547321</v>
      </c>
    </row>
    <row r="721" spans="1:5" x14ac:dyDescent="0.2">
      <c r="A721" s="8">
        <v>712</v>
      </c>
      <c r="B721" s="9">
        <f>$I$3*'Punto de Medida'!C721</f>
        <v>309.20697514079995</v>
      </c>
      <c r="C721" s="20">
        <f>$I$4*'Punto de Medida'!D721</f>
        <v>155.73450726850001</v>
      </c>
      <c r="D721" s="9">
        <f ca="1">IF($I$13="SI",B721,'Energía Transada'!B721*'Energía Transada'!$I$15)</f>
        <v>309.20697514079995</v>
      </c>
      <c r="E721" s="20">
        <f ca="1">IF($I$13="SI",'Energía Transada'!C721*'Energía Transada'!$I$16,0)</f>
        <v>26.543200127655282</v>
      </c>
    </row>
    <row r="722" spans="1:5" x14ac:dyDescent="0.2">
      <c r="A722" s="8">
        <v>713</v>
      </c>
      <c r="B722" s="9">
        <f>$I$3*'Punto de Medida'!C722</f>
        <v>430.96754147750005</v>
      </c>
      <c r="C722" s="20">
        <f>$I$4*'Punto de Medida'!D722</f>
        <v>165.1649811323</v>
      </c>
      <c r="D722" s="9">
        <f ca="1">IF($I$13="SI",B722,'Energía Transada'!B722*'Energía Transada'!$I$15)</f>
        <v>430.96754147750005</v>
      </c>
      <c r="E722" s="20">
        <f ca="1">IF($I$13="SI",'Energía Transada'!C722*'Energía Transada'!$I$16,0)</f>
        <v>28.150518630508994</v>
      </c>
    </row>
    <row r="723" spans="1:5" x14ac:dyDescent="0.2">
      <c r="A723" s="8">
        <v>714</v>
      </c>
      <c r="B723" s="9">
        <f>$I$3*'Punto de Medida'!C723</f>
        <v>193.8988796875</v>
      </c>
      <c r="C723" s="20">
        <f>$I$4*'Punto de Medida'!D723</f>
        <v>161.24874988690001</v>
      </c>
      <c r="D723" s="9">
        <f ca="1">IF($I$13="SI",B723,'Energía Transada'!B723*'Energía Transada'!$I$15)</f>
        <v>193.8988796875</v>
      </c>
      <c r="E723" s="20">
        <f ca="1">IF($I$13="SI",'Energía Transada'!C723*'Energía Transada'!$I$16,0)</f>
        <v>27.483040937118854</v>
      </c>
    </row>
    <row r="724" spans="1:5" x14ac:dyDescent="0.2">
      <c r="A724" s="8">
        <v>715</v>
      </c>
      <c r="B724" s="9">
        <f>$I$3*'Punto de Medida'!C724</f>
        <v>213.26135778189999</v>
      </c>
      <c r="C724" s="20">
        <f>$I$4*'Punto de Medida'!D724</f>
        <v>199.73180530650001</v>
      </c>
      <c r="D724" s="9">
        <f ca="1">IF($I$13="SI",B724,'Energía Transada'!B724*'Energía Transada'!$I$15)</f>
        <v>213.26135778189999</v>
      </c>
      <c r="E724" s="20">
        <f ca="1">IF($I$13="SI",'Energía Transada'!C724*'Energía Transada'!$I$16,0)</f>
        <v>34.042046127696167</v>
      </c>
    </row>
    <row r="725" spans="1:5" x14ac:dyDescent="0.2">
      <c r="A725" s="8">
        <v>716</v>
      </c>
      <c r="B725" s="9">
        <f>$I$3*'Punto de Medida'!C725</f>
        <v>514.15748069999995</v>
      </c>
      <c r="C725" s="20">
        <f>$I$4*'Punto de Medida'!D725</f>
        <v>388.55400371000002</v>
      </c>
      <c r="D725" s="9">
        <f ca="1">IF($I$13="SI",B725,'Energía Transada'!B725*'Energía Transada'!$I$15)</f>
        <v>514.15748069999995</v>
      </c>
      <c r="E725" s="20">
        <f ca="1">IF($I$13="SI",'Energía Transada'!C725*'Energía Transada'!$I$16,0)</f>
        <v>66.224672115184589</v>
      </c>
    </row>
    <row r="726" spans="1:5" x14ac:dyDescent="0.2">
      <c r="A726" s="8">
        <v>717</v>
      </c>
      <c r="B726" s="9">
        <f>$I$3*'Punto de Medida'!C726</f>
        <v>614.86618372399994</v>
      </c>
      <c r="C726" s="20">
        <f>$I$4*'Punto de Medida'!D726</f>
        <v>1178.0676823899998</v>
      </c>
      <c r="D726" s="9">
        <f ca="1">IF($I$13="SI",B726,'Energía Transada'!B726*'Energía Transada'!$I$15)</f>
        <v>614.86618372399994</v>
      </c>
      <c r="E726" s="20">
        <f ca="1">IF($I$13="SI",'Energía Transada'!C726*'Energía Transada'!$I$16,0)</f>
        <v>200.78842387634177</v>
      </c>
    </row>
    <row r="727" spans="1:5" x14ac:dyDescent="0.2">
      <c r="A727" s="8">
        <v>718</v>
      </c>
      <c r="B727" s="9">
        <f>$I$3*'Punto de Medida'!C727</f>
        <v>404.6261119788</v>
      </c>
      <c r="C727" s="20">
        <f>$I$4*'Punto de Medida'!D727</f>
        <v>1122.6456725400001</v>
      </c>
      <c r="D727" s="9">
        <f ca="1">IF($I$13="SI",B727,'Energía Transada'!B727*'Energía Transada'!$I$15)</f>
        <v>404.6261119788</v>
      </c>
      <c r="E727" s="20">
        <f ca="1">IF($I$13="SI",'Energía Transada'!C727*'Energía Transada'!$I$16,0)</f>
        <v>191.34236388149967</v>
      </c>
    </row>
    <row r="728" spans="1:5" x14ac:dyDescent="0.2">
      <c r="A728" s="8">
        <v>719</v>
      </c>
      <c r="B728" s="9">
        <f>$I$3*'Punto de Medida'!C728</f>
        <v>208.06428863400001</v>
      </c>
      <c r="C728" s="20">
        <f>$I$4*'Punto de Medida'!D728</f>
        <v>1091.1376330399999</v>
      </c>
      <c r="D728" s="9">
        <f ca="1">IF($I$13="SI",B728,'Energía Transada'!B728*'Energía Transada'!$I$15)</f>
        <v>208.06428863400001</v>
      </c>
      <c r="E728" s="20">
        <f ca="1">IF($I$13="SI",'Energía Transada'!C728*'Energía Transada'!$I$16,0)</f>
        <v>185.97217192631095</v>
      </c>
    </row>
    <row r="729" spans="1:5" x14ac:dyDescent="0.2">
      <c r="A729" s="8">
        <v>720</v>
      </c>
      <c r="B729" s="9">
        <f>$I$3*'Punto de Medida'!C729</f>
        <v>189.65891325600003</v>
      </c>
      <c r="C729" s="20">
        <f>$I$4*'Punto de Medida'!D729</f>
        <v>1224.7322161700001</v>
      </c>
      <c r="D729" s="9">
        <f ca="1">IF($I$13="SI",B729,'Energía Transada'!B729*'Energía Transada'!$I$15)</f>
        <v>189.65891325600003</v>
      </c>
      <c r="E729" s="20">
        <f ca="1">IF($I$13="SI",'Energía Transada'!C729*'Energía Transada'!$I$16,0)</f>
        <v>208.74187029429444</v>
      </c>
    </row>
    <row r="730" spans="1:5" x14ac:dyDescent="0.2">
      <c r="A730" s="8">
        <v>721</v>
      </c>
      <c r="B730" s="9">
        <f>$I$3*'Punto de Medida'!C730</f>
        <v>251.2589569356</v>
      </c>
      <c r="C730" s="20">
        <f>$I$4*'Punto de Medida'!D730</f>
        <v>993.60650511999995</v>
      </c>
      <c r="D730" s="9">
        <f ca="1">IF($I$13="SI",B730,'Energía Transada'!B730*'Energía Transada'!$I$15)</f>
        <v>251.2589569356</v>
      </c>
      <c r="E730" s="20">
        <f ca="1">IF($I$13="SI",'Energía Transada'!C730*'Energía Transada'!$I$16,0)</f>
        <v>169.34908503014088</v>
      </c>
    </row>
    <row r="731" spans="1:5" x14ac:dyDescent="0.2">
      <c r="A731" s="8">
        <v>722</v>
      </c>
      <c r="B731" s="9">
        <f>$I$3*'Punto de Medida'!C731</f>
        <v>254.7557566433</v>
      </c>
      <c r="C731" s="20">
        <f>$I$4*'Punto de Medida'!D731</f>
        <v>941.92017483999996</v>
      </c>
      <c r="D731" s="9">
        <f ca="1">IF($I$13="SI",B731,'Energía Transada'!B731*'Energía Transada'!$I$15)</f>
        <v>254.7557566433</v>
      </c>
      <c r="E731" s="20">
        <f ca="1">IF($I$13="SI",'Energía Transada'!C731*'Energía Transada'!$I$16,0)</f>
        <v>160.53972972058952</v>
      </c>
    </row>
    <row r="732" spans="1:5" x14ac:dyDescent="0.2">
      <c r="A732" s="8">
        <v>723</v>
      </c>
      <c r="B732" s="9">
        <f>$I$3*'Punto de Medida'!C732</f>
        <v>440.47153756059998</v>
      </c>
      <c r="C732" s="20">
        <f>$I$4*'Punto de Medida'!D732</f>
        <v>855.71417532000009</v>
      </c>
      <c r="D732" s="9">
        <f ca="1">IF($I$13="SI",B732,'Energía Transada'!B732*'Energía Transada'!$I$15)</f>
        <v>440.47153756059998</v>
      </c>
      <c r="E732" s="20">
        <f ca="1">IF($I$13="SI",'Energía Transada'!C732*'Energía Transada'!$I$16,0)</f>
        <v>145.84688394352045</v>
      </c>
    </row>
    <row r="733" spans="1:5" x14ac:dyDescent="0.2">
      <c r="A733" s="8">
        <v>724</v>
      </c>
      <c r="B733" s="9">
        <f>$I$3*'Punto de Medida'!C733</f>
        <v>540.5524734249999</v>
      </c>
      <c r="C733" s="20">
        <f>$I$4*'Punto de Medida'!D733</f>
        <v>630.59352261999993</v>
      </c>
      <c r="D733" s="9">
        <f ca="1">IF($I$13="SI",B733,'Energía Transada'!B733*'Energía Transada'!$I$15)</f>
        <v>540.5524734249999</v>
      </c>
      <c r="E733" s="20">
        <f ca="1">IF($I$13="SI",'Energía Transada'!C733*'Energía Transada'!$I$16,0)</f>
        <v>107.47759352555077</v>
      </c>
    </row>
    <row r="734" spans="1:5" x14ac:dyDescent="0.2">
      <c r="A734" s="8">
        <v>725</v>
      </c>
      <c r="B734" s="9">
        <f>$I$3*'Punto de Medida'!C734</f>
        <v>662.79897029999995</v>
      </c>
      <c r="C734" s="20">
        <f>$I$4*'Punto de Medida'!D734</f>
        <v>716.76775312999996</v>
      </c>
      <c r="D734" s="9">
        <f ca="1">IF($I$13="SI",B734,'Energía Transada'!B734*'Energía Transada'!$I$15)</f>
        <v>662.79897029999995</v>
      </c>
      <c r="E734" s="20">
        <f ca="1">IF($I$13="SI",'Energía Transada'!C734*'Energía Transada'!$I$16,0)</f>
        <v>122.16502463116986</v>
      </c>
    </row>
    <row r="735" spans="1:5" x14ac:dyDescent="0.2">
      <c r="A735" s="8">
        <v>726</v>
      </c>
      <c r="B735" s="9">
        <f>$I$3*'Punto de Medida'!C735</f>
        <v>562.51956197599998</v>
      </c>
      <c r="C735" s="20">
        <f>$I$4*'Punto de Medida'!D735</f>
        <v>886.84205557999996</v>
      </c>
      <c r="D735" s="9">
        <f ca="1">IF($I$13="SI",B735,'Energía Transada'!B735*'Energía Transada'!$I$15)</f>
        <v>562.51956197599998</v>
      </c>
      <c r="E735" s="20">
        <f ca="1">IF($I$13="SI",'Energía Transada'!C735*'Energía Transada'!$I$16,0)</f>
        <v>151.15228201991701</v>
      </c>
    </row>
    <row r="736" spans="1:5" x14ac:dyDescent="0.2">
      <c r="A736" s="8">
        <v>727</v>
      </c>
      <c r="B736" s="9">
        <f>$I$3*'Punto de Medida'!C736</f>
        <v>530.10256719999995</v>
      </c>
      <c r="C736" s="20">
        <f>$I$4*'Punto de Medida'!D736</f>
        <v>1043.05360507</v>
      </c>
      <c r="D736" s="9">
        <f ca="1">IF($I$13="SI",B736,'Energía Transada'!B736*'Energía Transada'!$I$15)</f>
        <v>530.10256719999995</v>
      </c>
      <c r="E736" s="20">
        <f ca="1">IF($I$13="SI",'Energía Transada'!C736*'Energía Transada'!$I$16,0)</f>
        <v>177.77678864397251</v>
      </c>
    </row>
    <row r="737" spans="1:5" x14ac:dyDescent="0.2">
      <c r="A737" s="8">
        <v>728</v>
      </c>
      <c r="B737" s="9">
        <f>$I$3*'Punto de Medida'!C737</f>
        <v>544.22404275969996</v>
      </c>
      <c r="C737" s="20">
        <f>$I$4*'Punto de Medida'!D737</f>
        <v>834.27924800999995</v>
      </c>
      <c r="D737" s="9">
        <f ca="1">IF($I$13="SI",B737,'Energía Transada'!B737*'Energía Transada'!$I$15)</f>
        <v>544.22404275969996</v>
      </c>
      <c r="E737" s="20">
        <f ca="1">IF($I$13="SI",'Energía Transada'!C737*'Energía Transada'!$I$16,0)</f>
        <v>142.19354098639306</v>
      </c>
    </row>
    <row r="738" spans="1:5" x14ac:dyDescent="0.2">
      <c r="A738" s="8">
        <v>729</v>
      </c>
      <c r="B738" s="9">
        <f>$I$3*'Punto de Medida'!C738</f>
        <v>407.47845754519994</v>
      </c>
      <c r="C738" s="20">
        <f>$I$4*'Punto de Medida'!D738</f>
        <v>886.84595181999998</v>
      </c>
      <c r="D738" s="9">
        <f ca="1">IF($I$13="SI",B738,'Energía Transada'!B738*'Energía Transada'!$I$15)</f>
        <v>407.47845754519994</v>
      </c>
      <c r="E738" s="20">
        <f ca="1">IF($I$13="SI",'Energía Transada'!C738*'Energía Transada'!$I$16,0)</f>
        <v>151.15294609032685</v>
      </c>
    </row>
    <row r="739" spans="1:5" x14ac:dyDescent="0.2">
      <c r="A739" s="8">
        <v>730</v>
      </c>
      <c r="B739" s="9">
        <f>$I$3*'Punto de Medida'!C739</f>
        <v>254.87032708589999</v>
      </c>
      <c r="C739" s="20">
        <f>$I$4*'Punto de Medida'!D739</f>
        <v>781.86481218999995</v>
      </c>
      <c r="D739" s="9">
        <f ca="1">IF($I$13="SI",B739,'Energía Transada'!B739*'Energía Transada'!$I$15)</f>
        <v>254.87032708589999</v>
      </c>
      <c r="E739" s="20">
        <f ca="1">IF($I$13="SI",'Energía Transada'!C739*'Energía Transada'!$I$16,0)</f>
        <v>133.26008825359716</v>
      </c>
    </row>
    <row r="740" spans="1:5" x14ac:dyDescent="0.2">
      <c r="A740" s="8">
        <v>731</v>
      </c>
      <c r="B740" s="9">
        <f>$I$3*'Punto de Medida'!C740</f>
        <v>219.13773979859997</v>
      </c>
      <c r="C740" s="20">
        <f>$I$4*'Punto de Medida'!D740</f>
        <v>723.81242227000007</v>
      </c>
      <c r="D740" s="9">
        <f ca="1">IF($I$13="SI",B740,'Energía Transada'!B740*'Energía Transada'!$I$15)</f>
        <v>219.13773979859997</v>
      </c>
      <c r="E740" s="20">
        <f ca="1">IF($I$13="SI",'Energía Transada'!C740*'Energía Transada'!$I$16,0)</f>
        <v>123.36570947678186</v>
      </c>
    </row>
    <row r="741" spans="1:5" x14ac:dyDescent="0.2">
      <c r="A741" s="8">
        <v>732</v>
      </c>
      <c r="B741" s="9">
        <f>$I$3*'Punto de Medida'!C741</f>
        <v>106.28217262029999</v>
      </c>
      <c r="C741" s="20">
        <f>$I$4*'Punto de Medida'!D741</f>
        <v>590.61432466000008</v>
      </c>
      <c r="D741" s="9">
        <f ca="1">IF($I$13="SI",B741,'Energía Transada'!B741*'Energía Transada'!$I$15)</f>
        <v>106.28217262029999</v>
      </c>
      <c r="E741" s="20">
        <f ca="1">IF($I$13="SI",'Energía Transada'!C741*'Energía Transada'!$I$16,0)</f>
        <v>100.66358761890953</v>
      </c>
    </row>
    <row r="742" spans="1:5" x14ac:dyDescent="0.2">
      <c r="A742" s="8">
        <v>733</v>
      </c>
      <c r="B742" s="9">
        <f>$I$3*'Punto de Medida'!C742</f>
        <v>187.37086874079998</v>
      </c>
      <c r="C742" s="20">
        <f>$I$4*'Punto de Medida'!D742</f>
        <v>500.37279455999993</v>
      </c>
      <c r="D742" s="9">
        <f ca="1">IF($I$13="SI",B742,'Energía Transada'!B742*'Energía Transada'!$I$15)</f>
        <v>187.37086874079998</v>
      </c>
      <c r="E742" s="20">
        <f ca="1">IF($I$13="SI",'Energía Transada'!C742*'Energía Transada'!$I$16,0)</f>
        <v>85.282930914866242</v>
      </c>
    </row>
    <row r="743" spans="1:5" x14ac:dyDescent="0.2">
      <c r="A743" s="8">
        <v>734</v>
      </c>
      <c r="B743" s="9">
        <f>$I$3*'Punto de Medida'!C743</f>
        <v>376.12759904199999</v>
      </c>
      <c r="C743" s="20">
        <f>$I$4*'Punto de Medida'!D743</f>
        <v>169.32185010789999</v>
      </c>
      <c r="D743" s="9">
        <f ca="1">IF($I$13="SI",B743,'Energía Transada'!B743*'Energía Transada'!$I$15)</f>
        <v>376.12759904199999</v>
      </c>
      <c r="E743" s="20">
        <f ca="1">IF($I$13="SI",'Energía Transada'!C743*'Energía Transada'!$I$16,0)</f>
        <v>28.859010326145608</v>
      </c>
    </row>
    <row r="744" spans="1:5" x14ac:dyDescent="0.2">
      <c r="A744" s="8">
        <v>735</v>
      </c>
      <c r="B744" s="9">
        <f>$I$3*'Punto de Medida'!C744</f>
        <v>612.33905964999997</v>
      </c>
      <c r="C744" s="20">
        <f>$I$4*'Punto de Medida'!D744</f>
        <v>82.899038192900008</v>
      </c>
      <c r="D744" s="9">
        <f ca="1">IF($I$13="SI",B744,'Energía Transada'!B744*'Energía Transada'!$I$15)</f>
        <v>612.33905964999997</v>
      </c>
      <c r="E744" s="20">
        <f ca="1">IF($I$13="SI",'Energía Transada'!C744*'Energía Transada'!$I$16,0)</f>
        <v>14.129211308002473</v>
      </c>
    </row>
    <row r="745" spans="1:5" x14ac:dyDescent="0.2">
      <c r="A745" s="8">
        <v>736</v>
      </c>
      <c r="B745" s="9">
        <f>$I$3*'Punto de Medida'!C745</f>
        <v>712.21800099999984</v>
      </c>
      <c r="C745" s="20">
        <f>$I$4*'Punto de Medida'!D745</f>
        <v>28.059069405200002</v>
      </c>
      <c r="D745" s="9">
        <f ca="1">IF($I$13="SI",B745,'Energía Transada'!B745*'Energía Transada'!$I$15)</f>
        <v>712.21800099999984</v>
      </c>
      <c r="E745" s="20">
        <f ca="1">IF($I$13="SI",'Energía Transada'!C745*'Energía Transada'!$I$16,0)</f>
        <v>4.7823536843631649</v>
      </c>
    </row>
    <row r="746" spans="1:5" x14ac:dyDescent="0.2">
      <c r="A746" s="8">
        <v>737</v>
      </c>
      <c r="B746" s="9">
        <f>$I$3*'Punto de Medida'!C746</f>
        <v>914.72389782499999</v>
      </c>
      <c r="C746" s="20">
        <f>$I$4*'Punto de Medida'!D746</f>
        <v>30.175089678999996</v>
      </c>
      <c r="D746" s="9">
        <f ca="1">IF($I$13="SI",B746,'Energía Transada'!B746*'Energía Transada'!$I$15)</f>
        <v>914.72389782499999</v>
      </c>
      <c r="E746" s="20">
        <f ca="1">IF($I$13="SI",'Energía Transada'!C746*'Energía Transada'!$I$16,0)</f>
        <v>5.1430056078627793</v>
      </c>
    </row>
    <row r="747" spans="1:5" x14ac:dyDescent="0.2">
      <c r="A747" s="8">
        <v>738</v>
      </c>
      <c r="B747" s="9">
        <f>$I$3*'Punto de Medida'!C747</f>
        <v>760.69764659999998</v>
      </c>
      <c r="C747" s="20">
        <f>$I$4*'Punto de Medida'!D747</f>
        <v>267.96328656680004</v>
      </c>
      <c r="D747" s="9">
        <f ca="1">IF($I$13="SI",B747,'Energía Transada'!B747*'Energía Transada'!$I$15)</f>
        <v>760.69764659999998</v>
      </c>
      <c r="E747" s="20">
        <f ca="1">IF($I$13="SI",'Energía Transada'!C747*'Energía Transada'!$I$16,0)</f>
        <v>45.671336860135064</v>
      </c>
    </row>
    <row r="748" spans="1:5" x14ac:dyDescent="0.2">
      <c r="A748" s="8">
        <v>739</v>
      </c>
      <c r="B748" s="9">
        <f>$I$3*'Punto de Medida'!C748</f>
        <v>395.74016612849994</v>
      </c>
      <c r="C748" s="20">
        <f>$I$4*'Punto de Medida'!D748</f>
        <v>691.45918315000006</v>
      </c>
      <c r="D748" s="9">
        <f ca="1">IF($I$13="SI",B748,'Energía Transada'!B748*'Energía Transada'!$I$15)</f>
        <v>395.74016612849994</v>
      </c>
      <c r="E748" s="20">
        <f ca="1">IF($I$13="SI",'Energía Transada'!C748*'Energía Transada'!$I$16,0)</f>
        <v>117.85146272567826</v>
      </c>
    </row>
    <row r="749" spans="1:5" x14ac:dyDescent="0.2">
      <c r="A749" s="8">
        <v>740</v>
      </c>
      <c r="B749" s="9">
        <f>$I$3*'Punto de Medida'!C749</f>
        <v>233.50948032259998</v>
      </c>
      <c r="C749" s="20">
        <f>$I$4*'Punto de Medida'!D749</f>
        <v>701.33959955</v>
      </c>
      <c r="D749" s="9">
        <f ca="1">IF($I$13="SI",B749,'Energía Transada'!B749*'Energía Transada'!$I$15)</f>
        <v>233.50948032259998</v>
      </c>
      <c r="E749" s="20">
        <f ca="1">IF($I$13="SI",'Energía Transada'!C749*'Energía Transada'!$I$16,0)</f>
        <v>119.5354688875086</v>
      </c>
    </row>
    <row r="750" spans="1:5" x14ac:dyDescent="0.2">
      <c r="A750" s="8">
        <v>741</v>
      </c>
      <c r="B750" s="9">
        <f>$I$3*'Punto de Medida'!C750</f>
        <v>215.99028882070002</v>
      </c>
      <c r="C750" s="20">
        <f>$I$4*'Punto de Medida'!D750</f>
        <v>573.77511586999992</v>
      </c>
      <c r="D750" s="9">
        <f ca="1">IF($I$13="SI",B750,'Energía Transada'!B750*'Energía Transada'!$I$15)</f>
        <v>215.99028882070002</v>
      </c>
      <c r="E750" s="20">
        <f ca="1">IF($I$13="SI",'Energía Transada'!C750*'Energía Transada'!$I$16,0)</f>
        <v>97.793533340356248</v>
      </c>
    </row>
    <row r="751" spans="1:5" x14ac:dyDescent="0.2">
      <c r="A751" s="8">
        <v>742</v>
      </c>
      <c r="B751" s="9">
        <f>$I$3*'Punto de Medida'!C751</f>
        <v>359.94529364899995</v>
      </c>
      <c r="C751" s="20">
        <f>$I$4*'Punto de Medida'!D751</f>
        <v>315.0070819</v>
      </c>
      <c r="D751" s="9">
        <f ca="1">IF($I$13="SI",B751,'Energía Transada'!B751*'Energía Transada'!$I$15)</f>
        <v>359.94529364899995</v>
      </c>
      <c r="E751" s="20">
        <f ca="1">IF($I$13="SI",'Energía Transada'!C751*'Energía Transada'!$I$16,0)</f>
        <v>53.689424156232683</v>
      </c>
    </row>
    <row r="752" spans="1:5" x14ac:dyDescent="0.2">
      <c r="A752" s="8">
        <v>743</v>
      </c>
      <c r="B752" s="9">
        <f>$I$3*'Punto de Medida'!C752</f>
        <v>337.7890889217</v>
      </c>
      <c r="C752" s="20">
        <f>$I$4*'Punto de Medida'!D752</f>
        <v>75.528590332800007</v>
      </c>
      <c r="D752" s="9">
        <f ca="1">IF($I$13="SI",B752,'Energía Transada'!B752*'Energía Transada'!$I$15)</f>
        <v>337.7890889217</v>
      </c>
      <c r="E752" s="20">
        <f ca="1">IF($I$13="SI",'Energía Transada'!C752*'Energía Transada'!$I$16,0)</f>
        <v>12.873001133312091</v>
      </c>
    </row>
    <row r="753" spans="1:5" x14ac:dyDescent="0.2">
      <c r="A753" s="8">
        <v>744</v>
      </c>
      <c r="B753" s="9">
        <f>$I$3*'Punto de Medida'!C753</f>
        <v>302.21311450629997</v>
      </c>
      <c r="C753" s="20">
        <f>$I$4*'Punto de Medida'!D753</f>
        <v>71.2068630383</v>
      </c>
      <c r="D753" s="9">
        <f ca="1">IF($I$13="SI",B753,'Energía Transada'!B753*'Energía Transada'!$I$15)</f>
        <v>302.21311450629997</v>
      </c>
      <c r="E753" s="20">
        <f ca="1">IF($I$13="SI",'Energía Transada'!C753*'Energía Transada'!$I$16,0)</f>
        <v>12.1364111861831</v>
      </c>
    </row>
    <row r="754" spans="1:5" x14ac:dyDescent="0.2">
      <c r="A754" s="8">
        <v>745</v>
      </c>
      <c r="B754" s="9">
        <f>$I$3*'Punto de Medida'!C754</f>
        <v>0</v>
      </c>
      <c r="C754" s="20">
        <f>$I$4*'Punto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3" customWidth="1"/>
    <col min="2" max="2" width="26.33203125" style="85" customWidth="1"/>
    <col min="3" max="3" width="26.33203125" style="86" customWidth="1"/>
    <col min="4" max="16384" width="10.83203125" style="87"/>
  </cols>
  <sheetData>
    <row r="1" spans="1:3" x14ac:dyDescent="0.2">
      <c r="A1" s="8" t="s">
        <v>86</v>
      </c>
      <c r="B1" s="85">
        <v>7062</v>
      </c>
    </row>
    <row r="2" spans="1:3" ht="17" thickBot="1" x14ac:dyDescent="0.25">
      <c r="A2" s="8" t="s">
        <v>87</v>
      </c>
    </row>
    <row r="3" spans="1:3" ht="17" thickTop="1" x14ac:dyDescent="0.2">
      <c r="A3" s="1" t="s">
        <v>88</v>
      </c>
      <c r="B3" s="88" t="s">
        <v>101</v>
      </c>
      <c r="C3" s="89"/>
    </row>
    <row r="4" spans="1:3" x14ac:dyDescent="0.2">
      <c r="A4" s="3" t="s">
        <v>3</v>
      </c>
      <c r="B4" s="85" t="s">
        <v>5</v>
      </c>
    </row>
    <row r="5" spans="1:3" x14ac:dyDescent="0.2">
      <c r="A5" s="3" t="s">
        <v>89</v>
      </c>
      <c r="B5" s="85" t="s">
        <v>90</v>
      </c>
    </row>
    <row r="6" spans="1:3" x14ac:dyDescent="0.2">
      <c r="A6" s="3" t="s">
        <v>91</v>
      </c>
      <c r="B6" s="85" t="s">
        <v>102</v>
      </c>
    </row>
    <row r="7" spans="1:3" x14ac:dyDescent="0.2">
      <c r="A7" s="3" t="s">
        <v>92</v>
      </c>
      <c r="B7" s="85" t="s">
        <v>93</v>
      </c>
    </row>
    <row r="8" spans="1:3" x14ac:dyDescent="0.2">
      <c r="A8" s="3" t="s">
        <v>94</v>
      </c>
      <c r="B8" s="85" t="s">
        <v>14</v>
      </c>
    </row>
    <row r="9" spans="1:3" x14ac:dyDescent="0.2">
      <c r="A9" s="90" t="s">
        <v>95</v>
      </c>
      <c r="B9" s="85" t="s">
        <v>96</v>
      </c>
    </row>
    <row r="10" spans="1:3" x14ac:dyDescent="0.2">
      <c r="A10" s="90" t="s">
        <v>97</v>
      </c>
    </row>
    <row r="11" spans="1:3" x14ac:dyDescent="0.2">
      <c r="A11" s="3" t="s">
        <v>20</v>
      </c>
      <c r="B11" s="85">
        <f ca="1">SUM(B13:B757)</f>
        <v>274988.59530070488</v>
      </c>
    </row>
    <row r="12" spans="1:3" ht="17" thickBot="1" x14ac:dyDescent="0.25">
      <c r="A12" s="6" t="s">
        <v>21</v>
      </c>
      <c r="B12" s="91" t="s">
        <v>22</v>
      </c>
      <c r="C12" s="92"/>
    </row>
    <row r="13" spans="1:3" ht="17" thickTop="1" x14ac:dyDescent="0.2">
      <c r="A13" s="93">
        <v>1</v>
      </c>
      <c r="B13" s="94">
        <f ca="1">'Energía Transada'!D10</f>
        <v>384.44021118999996</v>
      </c>
    </row>
    <row r="14" spans="1:3" x14ac:dyDescent="0.2">
      <c r="A14" s="93">
        <v>2</v>
      </c>
      <c r="B14" s="94">
        <f ca="1">'Energía Transada'!D11</f>
        <v>204.57391129099997</v>
      </c>
    </row>
    <row r="15" spans="1:3" x14ac:dyDescent="0.2">
      <c r="A15" s="93">
        <v>3</v>
      </c>
      <c r="B15" s="94">
        <f ca="1">'Energía Transada'!D12</f>
        <v>122.78182079609999</v>
      </c>
    </row>
    <row r="16" spans="1:3" x14ac:dyDescent="0.2">
      <c r="A16" s="93">
        <v>4</v>
      </c>
      <c r="B16" s="94">
        <f ca="1">'Energía Transada'!D13</f>
        <v>17.959938037399997</v>
      </c>
    </row>
    <row r="17" spans="1:2" x14ac:dyDescent="0.2">
      <c r="A17" s="93">
        <v>5</v>
      </c>
      <c r="B17" s="94">
        <f ca="1">'Energía Transada'!D14</f>
        <v>31.015024333500001</v>
      </c>
    </row>
    <row r="18" spans="1:2" x14ac:dyDescent="0.2">
      <c r="A18" s="93">
        <v>6</v>
      </c>
      <c r="B18" s="94">
        <f ca="1">'Energía Transada'!D15</f>
        <v>75.260956507099991</v>
      </c>
    </row>
    <row r="19" spans="1:2" x14ac:dyDescent="0.2">
      <c r="A19" s="93">
        <v>7</v>
      </c>
      <c r="B19" s="94">
        <f ca="1">'Energía Transada'!D16</f>
        <v>196.43558688479999</v>
      </c>
    </row>
    <row r="20" spans="1:2" s="86" customFormat="1" x14ac:dyDescent="0.2">
      <c r="A20" s="93">
        <v>8</v>
      </c>
      <c r="B20" s="94">
        <f ca="1">'Energía Transada'!D17</f>
        <v>303.04005523229995</v>
      </c>
    </row>
    <row r="21" spans="1:2" s="86" customFormat="1" x14ac:dyDescent="0.2">
      <c r="A21" s="93">
        <v>9</v>
      </c>
      <c r="B21" s="94">
        <f ca="1">'Energía Transada'!D18</f>
        <v>372.18400037589993</v>
      </c>
    </row>
    <row r="22" spans="1:2" s="86" customFormat="1" x14ac:dyDescent="0.2">
      <c r="A22" s="93">
        <v>10</v>
      </c>
      <c r="B22" s="94">
        <f ca="1">'Energía Transada'!D19</f>
        <v>380.55026159629995</v>
      </c>
    </row>
    <row r="23" spans="1:2" s="86" customFormat="1" x14ac:dyDescent="0.2">
      <c r="A23" s="93">
        <v>11</v>
      </c>
      <c r="B23" s="94">
        <f ca="1">'Energía Transada'!D20</f>
        <v>801.70073942499994</v>
      </c>
    </row>
    <row r="24" spans="1:2" s="86" customFormat="1" x14ac:dyDescent="0.2">
      <c r="A24" s="93">
        <v>12</v>
      </c>
      <c r="B24" s="94">
        <f ca="1">'Energía Transada'!D21</f>
        <v>838.79155379999997</v>
      </c>
    </row>
    <row r="25" spans="1:2" s="86" customFormat="1" x14ac:dyDescent="0.2">
      <c r="A25" s="93">
        <v>13</v>
      </c>
      <c r="B25" s="94">
        <f ca="1">'Energía Transada'!D22</f>
        <v>504.35005020769995</v>
      </c>
    </row>
    <row r="26" spans="1:2" s="86" customFormat="1" x14ac:dyDescent="0.2">
      <c r="A26" s="93">
        <v>14</v>
      </c>
      <c r="B26" s="94">
        <f ca="1">'Energía Transada'!D23</f>
        <v>307.1372200202</v>
      </c>
    </row>
    <row r="27" spans="1:2" s="86" customFormat="1" x14ac:dyDescent="0.2">
      <c r="A27" s="93">
        <v>15</v>
      </c>
      <c r="B27" s="94">
        <f ca="1">'Energía Transada'!D24</f>
        <v>331.01102248460001</v>
      </c>
    </row>
    <row r="28" spans="1:2" s="86" customFormat="1" x14ac:dyDescent="0.2">
      <c r="A28" s="93">
        <v>16</v>
      </c>
      <c r="B28" s="94">
        <f ca="1">'Energía Transada'!D25</f>
        <v>483.92752395860003</v>
      </c>
    </row>
    <row r="29" spans="1:2" s="86" customFormat="1" x14ac:dyDescent="0.2">
      <c r="A29" s="93">
        <v>17</v>
      </c>
      <c r="B29" s="94">
        <f ca="1">'Energía Transada'!D26</f>
        <v>186.65421784750001</v>
      </c>
    </row>
    <row r="30" spans="1:2" s="86" customFormat="1" x14ac:dyDescent="0.2">
      <c r="A30" s="93">
        <v>18</v>
      </c>
      <c r="B30" s="94">
        <f ca="1">'Energía Transada'!D27</f>
        <v>526.99032239999997</v>
      </c>
    </row>
    <row r="31" spans="1:2" s="86" customFormat="1" x14ac:dyDescent="0.2">
      <c r="A31" s="93">
        <v>19</v>
      </c>
      <c r="B31" s="94">
        <f ca="1">'Energía Transada'!D28</f>
        <v>324.27597113889999</v>
      </c>
    </row>
    <row r="32" spans="1:2" s="86" customFormat="1" x14ac:dyDescent="0.2">
      <c r="A32" s="93">
        <v>20</v>
      </c>
      <c r="B32" s="94">
        <f ca="1">'Energía Transada'!D29</f>
        <v>319.65605806500002</v>
      </c>
    </row>
    <row r="33" spans="1:2" s="86" customFormat="1" x14ac:dyDescent="0.2">
      <c r="A33" s="93">
        <v>21</v>
      </c>
      <c r="B33" s="94">
        <f ca="1">'Energía Transada'!D30</f>
        <v>425.88289039229994</v>
      </c>
    </row>
    <row r="34" spans="1:2" s="86" customFormat="1" x14ac:dyDescent="0.2">
      <c r="A34" s="93">
        <v>22</v>
      </c>
      <c r="B34" s="94">
        <f ca="1">'Energía Transada'!D31</f>
        <v>483.92943960100001</v>
      </c>
    </row>
    <row r="35" spans="1:2" s="86" customFormat="1" x14ac:dyDescent="0.2">
      <c r="A35" s="93">
        <v>23</v>
      </c>
      <c r="B35" s="94">
        <f ca="1">'Energía Transada'!D32</f>
        <v>273.35121178610001</v>
      </c>
    </row>
    <row r="36" spans="1:2" s="86" customFormat="1" x14ac:dyDescent="0.2">
      <c r="A36" s="93">
        <v>24</v>
      </c>
      <c r="B36" s="94">
        <f ca="1">'Energía Transada'!D33</f>
        <v>284.94190907199999</v>
      </c>
    </row>
    <row r="37" spans="1:2" s="86" customFormat="1" x14ac:dyDescent="0.2">
      <c r="A37" s="93">
        <v>25</v>
      </c>
      <c r="B37" s="94">
        <f ca="1">'Energía Transada'!D34</f>
        <v>276.69642533209998</v>
      </c>
    </row>
    <row r="38" spans="1:2" s="86" customFormat="1" x14ac:dyDescent="0.2">
      <c r="A38" s="93">
        <v>26</v>
      </c>
      <c r="B38" s="94">
        <f ca="1">'Energía Transada'!D35</f>
        <v>358.94338076640003</v>
      </c>
    </row>
    <row r="39" spans="1:2" s="86" customFormat="1" x14ac:dyDescent="0.2">
      <c r="A39" s="93">
        <v>27</v>
      </c>
      <c r="B39" s="94">
        <f ca="1">'Energía Transada'!D36</f>
        <v>499.4666160999999</v>
      </c>
    </row>
    <row r="40" spans="1:2" s="86" customFormat="1" x14ac:dyDescent="0.2">
      <c r="A40" s="93">
        <v>28</v>
      </c>
      <c r="B40" s="94">
        <f ca="1">'Energía Transada'!D37</f>
        <v>541.78556742600006</v>
      </c>
    </row>
    <row r="41" spans="1:2" s="86" customFormat="1" x14ac:dyDescent="0.2">
      <c r="A41" s="93">
        <v>29</v>
      </c>
      <c r="B41" s="94">
        <f ca="1">'Energía Transada'!D38</f>
        <v>666.49655859999996</v>
      </c>
    </row>
    <row r="42" spans="1:2" s="86" customFormat="1" x14ac:dyDescent="0.2">
      <c r="A42" s="93">
        <v>30</v>
      </c>
      <c r="B42" s="94">
        <f ca="1">'Energía Transada'!D39</f>
        <v>565.86180669999987</v>
      </c>
    </row>
    <row r="43" spans="1:2" s="86" customFormat="1" x14ac:dyDescent="0.2">
      <c r="A43" s="93">
        <v>31</v>
      </c>
      <c r="B43" s="94">
        <f ca="1">'Energía Transada'!D40</f>
        <v>555.93119019999995</v>
      </c>
    </row>
    <row r="44" spans="1:2" s="86" customFormat="1" x14ac:dyDescent="0.2">
      <c r="A44" s="93">
        <v>32</v>
      </c>
      <c r="B44" s="94">
        <f ca="1">'Energía Transada'!D41</f>
        <v>499.02991675389995</v>
      </c>
    </row>
    <row r="45" spans="1:2" s="86" customFormat="1" x14ac:dyDescent="0.2">
      <c r="A45" s="93">
        <v>33</v>
      </c>
      <c r="B45" s="94">
        <f ca="1">'Energía Transada'!D42</f>
        <v>239.43304839769999</v>
      </c>
    </row>
    <row r="46" spans="1:2" s="86" customFormat="1" x14ac:dyDescent="0.2">
      <c r="A46" s="93">
        <v>34</v>
      </c>
      <c r="B46" s="94">
        <f ca="1">'Energía Transada'!D43</f>
        <v>302.95438207639995</v>
      </c>
    </row>
    <row r="47" spans="1:2" s="86" customFormat="1" x14ac:dyDescent="0.2">
      <c r="A47" s="93">
        <v>35</v>
      </c>
      <c r="B47" s="94">
        <f ca="1">'Energía Transada'!D44</f>
        <v>309.43461660290001</v>
      </c>
    </row>
    <row r="48" spans="1:2" s="86" customFormat="1" x14ac:dyDescent="0.2">
      <c r="A48" s="93">
        <v>36</v>
      </c>
      <c r="B48" s="94">
        <f ca="1">'Energía Transada'!D45</f>
        <v>435.05985247790005</v>
      </c>
    </row>
    <row r="49" spans="1:2" s="86" customFormat="1" x14ac:dyDescent="0.2">
      <c r="A49" s="93">
        <v>37</v>
      </c>
      <c r="B49" s="94">
        <f ca="1">'Energía Transada'!D46</f>
        <v>523.99355200000002</v>
      </c>
    </row>
    <row r="50" spans="1:2" s="86" customFormat="1" x14ac:dyDescent="0.2">
      <c r="A50" s="93">
        <v>38</v>
      </c>
      <c r="B50" s="94">
        <f ca="1">'Energía Transada'!D47</f>
        <v>712.358385</v>
      </c>
    </row>
    <row r="51" spans="1:2" s="86" customFormat="1" x14ac:dyDescent="0.2">
      <c r="A51" s="93">
        <v>39</v>
      </c>
      <c r="B51" s="94">
        <f ca="1">'Energía Transada'!D48</f>
        <v>848.61206730000004</v>
      </c>
    </row>
    <row r="52" spans="1:2" s="86" customFormat="1" x14ac:dyDescent="0.2">
      <c r="A52" s="93">
        <v>40</v>
      </c>
      <c r="B52" s="94">
        <f ca="1">'Energía Transada'!D49</f>
        <v>980.54256439999995</v>
      </c>
    </row>
    <row r="53" spans="1:2" s="86" customFormat="1" x14ac:dyDescent="0.2">
      <c r="A53" s="93">
        <v>41</v>
      </c>
      <c r="B53" s="94">
        <f ca="1">'Energía Transada'!D50</f>
        <v>1117.6127637</v>
      </c>
    </row>
    <row r="54" spans="1:2" s="86" customFormat="1" x14ac:dyDescent="0.2">
      <c r="A54" s="93">
        <v>42</v>
      </c>
      <c r="B54" s="94">
        <f ca="1">'Energía Transada'!D51</f>
        <v>1198.2640564999999</v>
      </c>
    </row>
    <row r="55" spans="1:2" s="86" customFormat="1" x14ac:dyDescent="0.2">
      <c r="A55" s="93">
        <v>43</v>
      </c>
      <c r="B55" s="94">
        <f ca="1">'Energía Transada'!D52</f>
        <v>1188.7977985999999</v>
      </c>
    </row>
    <row r="56" spans="1:2" s="86" customFormat="1" x14ac:dyDescent="0.2">
      <c r="A56" s="93">
        <v>44</v>
      </c>
      <c r="B56" s="94">
        <f ca="1">'Energía Transada'!D53</f>
        <v>1102.8699506</v>
      </c>
    </row>
    <row r="57" spans="1:2" s="86" customFormat="1" x14ac:dyDescent="0.2">
      <c r="A57" s="93">
        <v>45</v>
      </c>
      <c r="B57" s="94">
        <f ca="1">'Energía Transada'!D54</f>
        <v>1057.9765063</v>
      </c>
    </row>
    <row r="58" spans="1:2" s="86" customFormat="1" x14ac:dyDescent="0.2">
      <c r="A58" s="93">
        <v>46</v>
      </c>
      <c r="B58" s="94">
        <f ca="1">'Energía Transada'!D55</f>
        <v>1061.6006070000001</v>
      </c>
    </row>
    <row r="59" spans="1:2" s="86" customFormat="1" x14ac:dyDescent="0.2">
      <c r="A59" s="93">
        <v>47</v>
      </c>
      <c r="B59" s="94">
        <f ca="1">'Energía Transada'!D56</f>
        <v>1044.488356475</v>
      </c>
    </row>
    <row r="60" spans="1:2" s="86" customFormat="1" x14ac:dyDescent="0.2">
      <c r="A60" s="93">
        <v>48</v>
      </c>
      <c r="B60" s="94">
        <f ca="1">'Energía Transada'!D57</f>
        <v>961.9871594</v>
      </c>
    </row>
    <row r="61" spans="1:2" s="86" customFormat="1" x14ac:dyDescent="0.2">
      <c r="A61" s="93">
        <v>49</v>
      </c>
      <c r="B61" s="94">
        <f ca="1">'Energía Transada'!D58</f>
        <v>893.44226389999994</v>
      </c>
    </row>
    <row r="62" spans="1:2" s="86" customFormat="1" x14ac:dyDescent="0.2">
      <c r="A62" s="93">
        <v>50</v>
      </c>
      <c r="B62" s="94">
        <f ca="1">'Energía Transada'!D59</f>
        <v>1050.6592791999999</v>
      </c>
    </row>
    <row r="63" spans="1:2" s="86" customFormat="1" x14ac:dyDescent="0.2">
      <c r="A63" s="93">
        <v>51</v>
      </c>
      <c r="B63" s="94">
        <f ca="1">'Energía Transada'!D60</f>
        <v>980.69409779999989</v>
      </c>
    </row>
    <row r="64" spans="1:2" s="86" customFormat="1" x14ac:dyDescent="0.2">
      <c r="A64" s="93">
        <v>52</v>
      </c>
      <c r="B64" s="94">
        <f ca="1">'Energía Transada'!D61</f>
        <v>759.70560680000006</v>
      </c>
    </row>
    <row r="65" spans="1:2" s="86" customFormat="1" x14ac:dyDescent="0.2">
      <c r="A65" s="93">
        <v>53</v>
      </c>
      <c r="B65" s="94">
        <f ca="1">'Energía Transada'!D62</f>
        <v>647.9408967999999</v>
      </c>
    </row>
    <row r="66" spans="1:2" s="86" customFormat="1" x14ac:dyDescent="0.2">
      <c r="A66" s="93">
        <v>54</v>
      </c>
      <c r="B66" s="94">
        <f ca="1">'Energía Transada'!D63</f>
        <v>602.14284165099991</v>
      </c>
    </row>
    <row r="67" spans="1:2" s="86" customFormat="1" x14ac:dyDescent="0.2">
      <c r="A67" s="93">
        <v>55</v>
      </c>
      <c r="B67" s="94">
        <f ca="1">'Energía Transada'!D64</f>
        <v>568.79562899999996</v>
      </c>
    </row>
    <row r="68" spans="1:2" s="86" customFormat="1" x14ac:dyDescent="0.2">
      <c r="A68" s="93">
        <v>56</v>
      </c>
      <c r="B68" s="94">
        <f ca="1">'Energía Transada'!D65</f>
        <v>525.94563859999994</v>
      </c>
    </row>
    <row r="69" spans="1:2" s="86" customFormat="1" x14ac:dyDescent="0.2">
      <c r="A69" s="93">
        <v>57</v>
      </c>
      <c r="B69" s="94">
        <f ca="1">'Energía Transada'!D66</f>
        <v>395.2220603371</v>
      </c>
    </row>
    <row r="70" spans="1:2" s="86" customFormat="1" x14ac:dyDescent="0.2">
      <c r="A70" s="93">
        <v>58</v>
      </c>
      <c r="B70" s="94">
        <f ca="1">'Energía Transada'!D67</f>
        <v>318.34781064520001</v>
      </c>
    </row>
    <row r="71" spans="1:2" s="86" customFormat="1" x14ac:dyDescent="0.2">
      <c r="A71" s="93">
        <v>59</v>
      </c>
      <c r="B71" s="94">
        <f ca="1">'Energía Transada'!D68</f>
        <v>411.52270946350001</v>
      </c>
    </row>
    <row r="72" spans="1:2" s="86" customFormat="1" x14ac:dyDescent="0.2">
      <c r="A72" s="93">
        <v>60</v>
      </c>
      <c r="B72" s="94">
        <f ca="1">'Energía Transada'!D69</f>
        <v>454.46509594709988</v>
      </c>
    </row>
    <row r="73" spans="1:2" s="86" customFormat="1" x14ac:dyDescent="0.2">
      <c r="A73" s="93">
        <v>61</v>
      </c>
      <c r="B73" s="94">
        <f ca="1">'Energía Transada'!D70</f>
        <v>621.88972449999994</v>
      </c>
    </row>
    <row r="74" spans="1:2" s="86" customFormat="1" x14ac:dyDescent="0.2">
      <c r="A74" s="93">
        <v>62</v>
      </c>
      <c r="B74" s="94">
        <f ca="1">'Energía Transada'!D71</f>
        <v>712.82664375000002</v>
      </c>
    </row>
    <row r="75" spans="1:2" s="86" customFormat="1" x14ac:dyDescent="0.2">
      <c r="A75" s="93">
        <v>63</v>
      </c>
      <c r="B75" s="94">
        <f ca="1">'Energía Transada'!D72</f>
        <v>827.71458210000003</v>
      </c>
    </row>
    <row r="76" spans="1:2" s="86" customFormat="1" x14ac:dyDescent="0.2">
      <c r="A76" s="93">
        <v>64</v>
      </c>
      <c r="B76" s="94">
        <f ca="1">'Energía Transada'!D73</f>
        <v>810.14451870000005</v>
      </c>
    </row>
    <row r="77" spans="1:2" s="86" customFormat="1" x14ac:dyDescent="0.2">
      <c r="A77" s="93">
        <v>65</v>
      </c>
      <c r="B77" s="94">
        <f ca="1">'Energía Transada'!D74</f>
        <v>736.3179106</v>
      </c>
    </row>
    <row r="78" spans="1:2" s="86" customFormat="1" x14ac:dyDescent="0.2">
      <c r="A78" s="93">
        <v>66</v>
      </c>
      <c r="B78" s="94">
        <f ca="1">'Energía Transada'!D75</f>
        <v>687.43587009999987</v>
      </c>
    </row>
    <row r="79" spans="1:2" s="86" customFormat="1" x14ac:dyDescent="0.2">
      <c r="A79" s="93">
        <v>67</v>
      </c>
      <c r="B79" s="94">
        <f ca="1">'Energía Transada'!D76</f>
        <v>618.99154464899993</v>
      </c>
    </row>
    <row r="80" spans="1:2" s="86" customFormat="1" x14ac:dyDescent="0.2">
      <c r="A80" s="93">
        <v>68</v>
      </c>
      <c r="B80" s="94">
        <f ca="1">'Energía Transada'!D77</f>
        <v>508.11862539999993</v>
      </c>
    </row>
    <row r="81" spans="1:2" s="86" customFormat="1" x14ac:dyDescent="0.2">
      <c r="A81" s="93">
        <v>69</v>
      </c>
      <c r="B81" s="94">
        <f ca="1">'Energía Transada'!D78</f>
        <v>389.89484443560002</v>
      </c>
    </row>
    <row r="82" spans="1:2" s="86" customFormat="1" x14ac:dyDescent="0.2">
      <c r="A82" s="93">
        <v>70</v>
      </c>
      <c r="B82" s="94">
        <f ca="1">'Energía Transada'!D79</f>
        <v>483.47801270000002</v>
      </c>
    </row>
    <row r="83" spans="1:2" s="86" customFormat="1" x14ac:dyDescent="0.2">
      <c r="A83" s="93">
        <v>71</v>
      </c>
      <c r="B83" s="94">
        <f ca="1">'Energía Transada'!D80</f>
        <v>631.42577849999998</v>
      </c>
    </row>
    <row r="84" spans="1:2" s="86" customFormat="1" x14ac:dyDescent="0.2">
      <c r="A84" s="93">
        <v>72</v>
      </c>
      <c r="B84" s="94">
        <f ca="1">'Energía Transada'!D81</f>
        <v>650.08725259999994</v>
      </c>
    </row>
    <row r="85" spans="1:2" s="86" customFormat="1" x14ac:dyDescent="0.2">
      <c r="A85" s="93">
        <v>73</v>
      </c>
      <c r="B85" s="94">
        <f ca="1">'Energía Transada'!D82</f>
        <v>848.3840502999999</v>
      </c>
    </row>
    <row r="86" spans="1:2" s="86" customFormat="1" x14ac:dyDescent="0.2">
      <c r="A86" s="93">
        <v>74</v>
      </c>
      <c r="B86" s="94">
        <f ca="1">'Energía Transada'!D83</f>
        <v>712.36940600000003</v>
      </c>
    </row>
    <row r="87" spans="1:2" s="86" customFormat="1" x14ac:dyDescent="0.2">
      <c r="A87" s="93">
        <v>75</v>
      </c>
      <c r="B87" s="94">
        <f ca="1">'Energía Transada'!D84</f>
        <v>683.85872099999995</v>
      </c>
    </row>
    <row r="88" spans="1:2" s="86" customFormat="1" x14ac:dyDescent="0.2">
      <c r="A88" s="93">
        <v>76</v>
      </c>
      <c r="B88" s="94">
        <f ca="1">'Energía Transada'!D85</f>
        <v>674.48608809999996</v>
      </c>
    </row>
    <row r="89" spans="1:2" s="86" customFormat="1" x14ac:dyDescent="0.2">
      <c r="A89" s="93">
        <v>77</v>
      </c>
      <c r="B89" s="94">
        <f ca="1">'Energía Transada'!D86</f>
        <v>612.60805229999994</v>
      </c>
    </row>
    <row r="90" spans="1:2" s="86" customFormat="1" x14ac:dyDescent="0.2">
      <c r="A90" s="93">
        <v>78</v>
      </c>
      <c r="B90" s="94">
        <f ca="1">'Energía Transada'!D87</f>
        <v>622.34244492399989</v>
      </c>
    </row>
    <row r="91" spans="1:2" s="86" customFormat="1" x14ac:dyDescent="0.2">
      <c r="A91" s="93">
        <v>79</v>
      </c>
      <c r="B91" s="94">
        <f ca="1">'Energía Transada'!D88</f>
        <v>566.20368240000005</v>
      </c>
    </row>
    <row r="92" spans="1:2" s="86" customFormat="1" x14ac:dyDescent="0.2">
      <c r="A92" s="93">
        <v>80</v>
      </c>
      <c r="B92" s="94">
        <f ca="1">'Energía Transada'!D89</f>
        <v>406.87728047410002</v>
      </c>
    </row>
    <row r="93" spans="1:2" s="86" customFormat="1" x14ac:dyDescent="0.2">
      <c r="A93" s="93">
        <v>81</v>
      </c>
      <c r="B93" s="94">
        <f ca="1">'Energía Transada'!D90</f>
        <v>266.38131185420002</v>
      </c>
    </row>
    <row r="94" spans="1:2" s="86" customFormat="1" x14ac:dyDescent="0.2">
      <c r="A94" s="93">
        <v>82</v>
      </c>
      <c r="B94" s="94">
        <f ca="1">'Energía Transada'!D91</f>
        <v>206.30814199619999</v>
      </c>
    </row>
    <row r="95" spans="1:2" s="86" customFormat="1" x14ac:dyDescent="0.2">
      <c r="A95" s="93">
        <v>83</v>
      </c>
      <c r="B95" s="94">
        <f ca="1">'Energía Transada'!D92</f>
        <v>215.7402546875</v>
      </c>
    </row>
    <row r="96" spans="1:2" s="86" customFormat="1" x14ac:dyDescent="0.2">
      <c r="A96" s="93">
        <v>84</v>
      </c>
      <c r="B96" s="94">
        <f ca="1">'Energía Transada'!D93</f>
        <v>301.15530350759997</v>
      </c>
    </row>
    <row r="97" spans="1:2" s="86" customFormat="1" x14ac:dyDescent="0.2">
      <c r="A97" s="93">
        <v>85</v>
      </c>
      <c r="B97" s="94">
        <f ca="1">'Energía Transada'!D94</f>
        <v>331.68822895139999</v>
      </c>
    </row>
    <row r="98" spans="1:2" s="86" customFormat="1" x14ac:dyDescent="0.2">
      <c r="A98" s="93">
        <v>86</v>
      </c>
      <c r="B98" s="94">
        <f ca="1">'Energía Transada'!D95</f>
        <v>405.15305860239994</v>
      </c>
    </row>
    <row r="99" spans="1:2" s="86" customFormat="1" x14ac:dyDescent="0.2">
      <c r="A99" s="93">
        <v>87</v>
      </c>
      <c r="B99" s="94">
        <f ca="1">'Energía Transada'!D96</f>
        <v>473.74703679999999</v>
      </c>
    </row>
    <row r="100" spans="1:2" s="86" customFormat="1" x14ac:dyDescent="0.2">
      <c r="A100" s="93">
        <v>88</v>
      </c>
      <c r="B100" s="94">
        <f ca="1">'Energía Transada'!D97</f>
        <v>519.55522067599998</v>
      </c>
    </row>
    <row r="101" spans="1:2" s="86" customFormat="1" x14ac:dyDescent="0.2">
      <c r="A101" s="93">
        <v>89</v>
      </c>
      <c r="B101" s="94">
        <f ca="1">'Energía Transada'!D98</f>
        <v>487.66634119899993</v>
      </c>
    </row>
    <row r="102" spans="1:2" s="86" customFormat="1" x14ac:dyDescent="0.2">
      <c r="A102" s="93">
        <v>90</v>
      </c>
      <c r="B102" s="94">
        <f ca="1">'Energía Transada'!D99</f>
        <v>472.09218549999997</v>
      </c>
    </row>
    <row r="103" spans="1:2" s="86" customFormat="1" x14ac:dyDescent="0.2">
      <c r="A103" s="93">
        <v>91</v>
      </c>
      <c r="B103" s="94">
        <f ca="1">'Energía Transada'!D100</f>
        <v>711.71747640000001</v>
      </c>
    </row>
    <row r="104" spans="1:2" s="86" customFormat="1" x14ac:dyDescent="0.2">
      <c r="A104" s="93">
        <v>92</v>
      </c>
      <c r="B104" s="94">
        <f ca="1">'Energía Transada'!D101</f>
        <v>799.930285325</v>
      </c>
    </row>
    <row r="105" spans="1:2" s="86" customFormat="1" x14ac:dyDescent="0.2">
      <c r="A105" s="93">
        <v>93</v>
      </c>
      <c r="B105" s="94">
        <f ca="1">'Energía Transada'!D102</f>
        <v>747.15982470000006</v>
      </c>
    </row>
    <row r="106" spans="1:2" s="86" customFormat="1" x14ac:dyDescent="0.2">
      <c r="A106" s="93">
        <v>94</v>
      </c>
      <c r="B106" s="94">
        <f ca="1">'Energía Transada'!D103</f>
        <v>893.94145099999992</v>
      </c>
    </row>
    <row r="107" spans="1:2" s="86" customFormat="1" x14ac:dyDescent="0.2">
      <c r="A107" s="93">
        <v>95</v>
      </c>
      <c r="B107" s="94">
        <f ca="1">'Energía Transada'!D104</f>
        <v>1023.000143</v>
      </c>
    </row>
    <row r="108" spans="1:2" s="86" customFormat="1" x14ac:dyDescent="0.2">
      <c r="A108" s="93">
        <v>96</v>
      </c>
      <c r="B108" s="94">
        <f ca="1">'Energía Transada'!D105</f>
        <v>1128.1684207000001</v>
      </c>
    </row>
    <row r="109" spans="1:2" s="86" customFormat="1" x14ac:dyDescent="0.2">
      <c r="A109" s="93">
        <v>97</v>
      </c>
      <c r="B109" s="94">
        <f ca="1">'Energía Transada'!D106</f>
        <v>1064.5072405999999</v>
      </c>
    </row>
    <row r="110" spans="1:2" s="86" customFormat="1" x14ac:dyDescent="0.2">
      <c r="A110" s="93">
        <v>98</v>
      </c>
      <c r="B110" s="94">
        <f ca="1">'Energía Transada'!D107</f>
        <v>865.04423919999988</v>
      </c>
    </row>
    <row r="111" spans="1:2" s="86" customFormat="1" x14ac:dyDescent="0.2">
      <c r="A111" s="93">
        <v>99</v>
      </c>
      <c r="B111" s="94">
        <f ca="1">'Energía Transada'!D108</f>
        <v>712.6554063000001</v>
      </c>
    </row>
    <row r="112" spans="1:2" s="86" customFormat="1" x14ac:dyDescent="0.2">
      <c r="A112" s="93">
        <v>100</v>
      </c>
      <c r="B112" s="94">
        <f ca="1">'Energía Transada'!D109</f>
        <v>1013.7723346</v>
      </c>
    </row>
    <row r="113" spans="1:2" s="86" customFormat="1" x14ac:dyDescent="0.2">
      <c r="A113" s="93">
        <v>101</v>
      </c>
      <c r="B113" s="94">
        <f ca="1">'Energía Transada'!D110</f>
        <v>1009.4201631000001</v>
      </c>
    </row>
    <row r="114" spans="1:2" s="86" customFormat="1" x14ac:dyDescent="0.2">
      <c r="A114" s="93">
        <v>102</v>
      </c>
      <c r="B114" s="94">
        <f ca="1">'Energía Transada'!D111</f>
        <v>926.20160859999999</v>
      </c>
    </row>
    <row r="115" spans="1:2" s="86" customFormat="1" x14ac:dyDescent="0.2">
      <c r="A115" s="93">
        <v>103</v>
      </c>
      <c r="B115" s="94">
        <f ca="1">'Energía Transada'!D112</f>
        <v>558.95353360000001</v>
      </c>
    </row>
    <row r="116" spans="1:2" s="86" customFormat="1" x14ac:dyDescent="0.2">
      <c r="A116" s="93">
        <v>104</v>
      </c>
      <c r="B116" s="94">
        <f ca="1">'Energía Transada'!D113</f>
        <v>461.29786232499998</v>
      </c>
    </row>
    <row r="117" spans="1:2" s="86" customFormat="1" x14ac:dyDescent="0.2">
      <c r="A117" s="93">
        <v>105</v>
      </c>
      <c r="B117" s="94">
        <f ca="1">'Energía Transada'!D114</f>
        <v>450.19810012789992</v>
      </c>
    </row>
    <row r="118" spans="1:2" s="86" customFormat="1" x14ac:dyDescent="0.2">
      <c r="A118" s="93">
        <v>106</v>
      </c>
      <c r="B118" s="94">
        <f ca="1">'Energía Transada'!D115</f>
        <v>487.27024249999999</v>
      </c>
    </row>
    <row r="119" spans="1:2" s="86" customFormat="1" x14ac:dyDescent="0.2">
      <c r="A119" s="93">
        <v>107</v>
      </c>
      <c r="B119" s="94">
        <f ca="1">'Energía Transada'!D116</f>
        <v>780.24287649999997</v>
      </c>
    </row>
    <row r="120" spans="1:2" s="86" customFormat="1" x14ac:dyDescent="0.2">
      <c r="A120" s="93">
        <v>108</v>
      </c>
      <c r="B120" s="94">
        <f ca="1">'Energía Transada'!D117</f>
        <v>857.37431334999997</v>
      </c>
    </row>
    <row r="121" spans="1:2" s="86" customFormat="1" x14ac:dyDescent="0.2">
      <c r="A121" s="93">
        <v>109</v>
      </c>
      <c r="B121" s="94">
        <f ca="1">'Energía Transada'!D118</f>
        <v>1030.673327</v>
      </c>
    </row>
    <row r="122" spans="1:2" s="86" customFormat="1" x14ac:dyDescent="0.2">
      <c r="A122" s="93">
        <v>110</v>
      </c>
      <c r="B122" s="94">
        <f ca="1">'Energía Transada'!D119</f>
        <v>1221.529548</v>
      </c>
    </row>
    <row r="123" spans="1:2" s="86" customFormat="1" x14ac:dyDescent="0.2">
      <c r="A123" s="93">
        <v>111</v>
      </c>
      <c r="B123" s="94">
        <f ca="1">'Energía Transada'!D120</f>
        <v>1234.1143422999999</v>
      </c>
    </row>
    <row r="124" spans="1:2" s="86" customFormat="1" x14ac:dyDescent="0.2">
      <c r="A124" s="93">
        <v>112</v>
      </c>
      <c r="B124" s="94">
        <f ca="1">'Energía Transada'!D121</f>
        <v>1218.7264903999999</v>
      </c>
    </row>
    <row r="125" spans="1:2" s="86" customFormat="1" x14ac:dyDescent="0.2">
      <c r="A125" s="93">
        <v>113</v>
      </c>
      <c r="B125" s="94">
        <f ca="1">'Energía Transada'!D122</f>
        <v>1246.1833644999999</v>
      </c>
    </row>
    <row r="126" spans="1:2" s="86" customFormat="1" x14ac:dyDescent="0.2">
      <c r="A126" s="93">
        <v>114</v>
      </c>
      <c r="B126" s="94">
        <f ca="1">'Energía Transada'!D123</f>
        <v>1279.6288359999999</v>
      </c>
    </row>
    <row r="127" spans="1:2" s="86" customFormat="1" x14ac:dyDescent="0.2">
      <c r="A127" s="93">
        <v>115</v>
      </c>
      <c r="B127" s="94">
        <f ca="1">'Energía Transada'!D124</f>
        <v>1289.3121540999998</v>
      </c>
    </row>
    <row r="128" spans="1:2" s="86" customFormat="1" x14ac:dyDescent="0.2">
      <c r="A128" s="93">
        <v>116</v>
      </c>
      <c r="B128" s="94">
        <f ca="1">'Energía Transada'!D125</f>
        <v>1304.3014630999999</v>
      </c>
    </row>
    <row r="129" spans="1:2" s="86" customFormat="1" x14ac:dyDescent="0.2">
      <c r="A129" s="93">
        <v>117</v>
      </c>
      <c r="B129" s="94">
        <f ca="1">'Energía Transada'!D126</f>
        <v>1265.9150204999999</v>
      </c>
    </row>
    <row r="130" spans="1:2" s="86" customFormat="1" x14ac:dyDescent="0.2">
      <c r="A130" s="93">
        <v>118</v>
      </c>
      <c r="B130" s="94">
        <f ca="1">'Energía Transada'!D127</f>
        <v>1313.58774165</v>
      </c>
    </row>
    <row r="131" spans="1:2" s="86" customFormat="1" x14ac:dyDescent="0.2">
      <c r="A131" s="93">
        <v>119</v>
      </c>
      <c r="B131" s="94">
        <f ca="1">'Energía Transada'!D128</f>
        <v>1339.8677066999999</v>
      </c>
    </row>
    <row r="132" spans="1:2" s="86" customFormat="1" x14ac:dyDescent="0.2">
      <c r="A132" s="93">
        <v>120</v>
      </c>
      <c r="B132" s="94">
        <f ca="1">'Energía Transada'!D129</f>
        <v>1339.0316300999998</v>
      </c>
    </row>
    <row r="133" spans="1:2" s="86" customFormat="1" x14ac:dyDescent="0.2">
      <c r="A133" s="93">
        <v>121</v>
      </c>
      <c r="B133" s="94">
        <f ca="1">'Energía Transada'!D130</f>
        <v>1195.4179207</v>
      </c>
    </row>
    <row r="134" spans="1:2" s="86" customFormat="1" x14ac:dyDescent="0.2">
      <c r="A134" s="93">
        <v>122</v>
      </c>
      <c r="B134" s="94">
        <f ca="1">'Energía Transada'!D131</f>
        <v>1199.3522037</v>
      </c>
    </row>
    <row r="135" spans="1:2" s="86" customFormat="1" x14ac:dyDescent="0.2">
      <c r="A135" s="93">
        <v>123</v>
      </c>
      <c r="B135" s="94">
        <f ca="1">'Energía Transada'!D132</f>
        <v>1141.7945497000001</v>
      </c>
    </row>
    <row r="136" spans="1:2" s="86" customFormat="1" x14ac:dyDescent="0.2">
      <c r="A136" s="93">
        <v>124</v>
      </c>
      <c r="B136" s="94">
        <f ca="1">'Energía Transada'!D133</f>
        <v>1142.9834053</v>
      </c>
    </row>
    <row r="137" spans="1:2" s="86" customFormat="1" x14ac:dyDescent="0.2">
      <c r="A137" s="93">
        <v>125</v>
      </c>
      <c r="B137" s="94">
        <f ca="1">'Energía Transada'!D134</f>
        <v>903.00340062600003</v>
      </c>
    </row>
    <row r="138" spans="1:2" s="86" customFormat="1" x14ac:dyDescent="0.2">
      <c r="A138" s="93">
        <v>126</v>
      </c>
      <c r="B138" s="94">
        <f ca="1">'Energía Transada'!D135</f>
        <v>633.06096319999995</v>
      </c>
    </row>
    <row r="139" spans="1:2" s="86" customFormat="1" x14ac:dyDescent="0.2">
      <c r="A139" s="93">
        <v>127</v>
      </c>
      <c r="B139" s="94">
        <f ca="1">'Energía Transada'!D136</f>
        <v>753.34623299999998</v>
      </c>
    </row>
    <row r="140" spans="1:2" s="86" customFormat="1" x14ac:dyDescent="0.2">
      <c r="A140" s="93">
        <v>128</v>
      </c>
      <c r="B140" s="94">
        <f ca="1">'Energía Transada'!D137</f>
        <v>662.77845572500007</v>
      </c>
    </row>
    <row r="141" spans="1:2" s="86" customFormat="1" x14ac:dyDescent="0.2">
      <c r="A141" s="93">
        <v>129</v>
      </c>
      <c r="B141" s="94">
        <f ca="1">'Energía Transada'!D138</f>
        <v>342.23766059510001</v>
      </c>
    </row>
    <row r="142" spans="1:2" s="86" customFormat="1" x14ac:dyDescent="0.2">
      <c r="A142" s="93">
        <v>130</v>
      </c>
      <c r="B142" s="94">
        <f ca="1">'Energía Transada'!D139</f>
        <v>181.5489245256</v>
      </c>
    </row>
    <row r="143" spans="1:2" s="86" customFormat="1" x14ac:dyDescent="0.2">
      <c r="A143" s="93">
        <v>131</v>
      </c>
      <c r="B143" s="94">
        <f ca="1">'Energía Transada'!D140</f>
        <v>373.80913711249997</v>
      </c>
    </row>
    <row r="144" spans="1:2" s="86" customFormat="1" x14ac:dyDescent="0.2">
      <c r="A144" s="93">
        <v>132</v>
      </c>
      <c r="B144" s="94">
        <f ca="1">'Energía Transada'!D141</f>
        <v>512.87140490000002</v>
      </c>
    </row>
    <row r="145" spans="1:2" s="86" customFormat="1" x14ac:dyDescent="0.2">
      <c r="A145" s="93">
        <v>133</v>
      </c>
      <c r="B145" s="94">
        <f ca="1">'Energía Transada'!D142</f>
        <v>581.19813809999994</v>
      </c>
    </row>
    <row r="146" spans="1:2" s="86" customFormat="1" x14ac:dyDescent="0.2">
      <c r="A146" s="93">
        <v>134</v>
      </c>
      <c r="B146" s="94">
        <f ca="1">'Energía Transada'!D143</f>
        <v>711.428448</v>
      </c>
    </row>
    <row r="147" spans="1:2" s="86" customFormat="1" x14ac:dyDescent="0.2">
      <c r="A147" s="93">
        <v>135</v>
      </c>
      <c r="B147" s="94">
        <f ca="1">'Energía Transada'!D144</f>
        <v>619.24882539999999</v>
      </c>
    </row>
    <row r="148" spans="1:2" s="86" customFormat="1" x14ac:dyDescent="0.2">
      <c r="A148" s="93">
        <v>136</v>
      </c>
      <c r="B148" s="94">
        <f ca="1">'Energía Transada'!D145</f>
        <v>877.89432929999987</v>
      </c>
    </row>
    <row r="149" spans="1:2" s="86" customFormat="1" x14ac:dyDescent="0.2">
      <c r="A149" s="93">
        <v>137</v>
      </c>
      <c r="B149" s="94">
        <f ca="1">'Energía Transada'!D146</f>
        <v>843.94689940000001</v>
      </c>
    </row>
    <row r="150" spans="1:2" s="86" customFormat="1" x14ac:dyDescent="0.2">
      <c r="A150" s="93">
        <v>138</v>
      </c>
      <c r="B150" s="94">
        <f ca="1">'Energía Transada'!D147</f>
        <v>559.54864979519994</v>
      </c>
    </row>
    <row r="151" spans="1:2" s="86" customFormat="1" x14ac:dyDescent="0.2">
      <c r="A151" s="93">
        <v>139</v>
      </c>
      <c r="B151" s="94">
        <f ca="1">'Energía Transada'!D148</f>
        <v>261.17045366979994</v>
      </c>
    </row>
    <row r="152" spans="1:2" s="86" customFormat="1" x14ac:dyDescent="0.2">
      <c r="A152" s="93">
        <v>140</v>
      </c>
      <c r="B152" s="94">
        <f ca="1">'Energía Transada'!D149</f>
        <v>454.36736565669992</v>
      </c>
    </row>
    <row r="153" spans="1:2" s="86" customFormat="1" x14ac:dyDescent="0.2">
      <c r="A153" s="93">
        <v>141</v>
      </c>
      <c r="B153" s="94">
        <f ca="1">'Energía Transada'!D150</f>
        <v>601.89258009999992</v>
      </c>
    </row>
    <row r="154" spans="1:2" s="86" customFormat="1" x14ac:dyDescent="0.2">
      <c r="A154" s="93">
        <v>142</v>
      </c>
      <c r="B154" s="94">
        <f ca="1">'Energía Transada'!D151</f>
        <v>881.02883009999994</v>
      </c>
    </row>
    <row r="155" spans="1:2" s="86" customFormat="1" x14ac:dyDescent="0.2">
      <c r="A155" s="93">
        <v>143</v>
      </c>
      <c r="B155" s="94">
        <f ca="1">'Energía Transada'!D152</f>
        <v>1122.1616413249999</v>
      </c>
    </row>
    <row r="156" spans="1:2" s="86" customFormat="1" x14ac:dyDescent="0.2">
      <c r="A156" s="93">
        <v>144</v>
      </c>
      <c r="B156" s="94">
        <f ca="1">'Energía Transada'!D153</f>
        <v>967.97969439999986</v>
      </c>
    </row>
    <row r="157" spans="1:2" s="86" customFormat="1" x14ac:dyDescent="0.2">
      <c r="A157" s="93">
        <v>145</v>
      </c>
      <c r="B157" s="94">
        <f ca="1">'Energía Transada'!D154</f>
        <v>180.13471485600002</v>
      </c>
    </row>
    <row r="158" spans="1:2" s="86" customFormat="1" x14ac:dyDescent="0.2">
      <c r="A158" s="93">
        <v>146</v>
      </c>
      <c r="B158" s="94">
        <f ca="1">'Energía Transada'!D155</f>
        <v>8.583963687899999</v>
      </c>
    </row>
    <row r="159" spans="1:2" s="86" customFormat="1" x14ac:dyDescent="0.2">
      <c r="A159" s="93">
        <v>147</v>
      </c>
      <c r="B159" s="94">
        <f ca="1">'Energía Transada'!D156</f>
        <v>0.17490635160000001</v>
      </c>
    </row>
    <row r="160" spans="1:2" s="86" customFormat="1" x14ac:dyDescent="0.2">
      <c r="A160" s="93">
        <v>148</v>
      </c>
      <c r="B160" s="94">
        <f ca="1">'Energía Transada'!D157</f>
        <v>0</v>
      </c>
    </row>
    <row r="161" spans="1:2" s="86" customFormat="1" x14ac:dyDescent="0.2">
      <c r="A161" s="93">
        <v>149</v>
      </c>
      <c r="B161" s="94">
        <f ca="1">'Energía Transada'!D158</f>
        <v>59.136816035900004</v>
      </c>
    </row>
    <row r="162" spans="1:2" s="86" customFormat="1" x14ac:dyDescent="0.2">
      <c r="A162" s="93">
        <v>150</v>
      </c>
      <c r="B162" s="94">
        <f ca="1">'Energía Transada'!D159</f>
        <v>68.817644170999998</v>
      </c>
    </row>
    <row r="163" spans="1:2" s="86" customFormat="1" x14ac:dyDescent="0.2">
      <c r="A163" s="93">
        <v>151</v>
      </c>
      <c r="B163" s="94">
        <f ca="1">'Energía Transada'!D160</f>
        <v>180.84892614930001</v>
      </c>
    </row>
    <row r="164" spans="1:2" s="86" customFormat="1" x14ac:dyDescent="0.2">
      <c r="A164" s="93">
        <v>152</v>
      </c>
      <c r="B164" s="94">
        <f ca="1">'Energía Transada'!D161</f>
        <v>138.9428071774</v>
      </c>
    </row>
    <row r="165" spans="1:2" s="86" customFormat="1" x14ac:dyDescent="0.2">
      <c r="A165" s="93">
        <v>153</v>
      </c>
      <c r="B165" s="94">
        <f ca="1">'Energía Transada'!D162</f>
        <v>252.8158565729</v>
      </c>
    </row>
    <row r="166" spans="1:2" s="86" customFormat="1" x14ac:dyDescent="0.2">
      <c r="A166" s="93">
        <v>154</v>
      </c>
      <c r="B166" s="94">
        <f ca="1">'Energía Transada'!D163</f>
        <v>179.15599057469996</v>
      </c>
    </row>
    <row r="167" spans="1:2" s="86" customFormat="1" x14ac:dyDescent="0.2">
      <c r="A167" s="93">
        <v>155</v>
      </c>
      <c r="B167" s="94">
        <f ca="1">'Energía Transada'!D164</f>
        <v>136.83632304419999</v>
      </c>
    </row>
    <row r="168" spans="1:2" s="86" customFormat="1" x14ac:dyDescent="0.2">
      <c r="A168" s="93">
        <v>156</v>
      </c>
      <c r="B168" s="94">
        <f ca="1">'Energía Transada'!D165</f>
        <v>85.006069675099994</v>
      </c>
    </row>
    <row r="169" spans="1:2" s="86" customFormat="1" x14ac:dyDescent="0.2">
      <c r="A169" s="93">
        <v>157</v>
      </c>
      <c r="B169" s="94">
        <f ca="1">'Energía Transada'!D166</f>
        <v>24.791934774999994</v>
      </c>
    </row>
    <row r="170" spans="1:2" s="86" customFormat="1" x14ac:dyDescent="0.2">
      <c r="A170" s="93">
        <v>158</v>
      </c>
      <c r="B170" s="94">
        <f ca="1">'Energía Transada'!D167</f>
        <v>38.680280403899999</v>
      </c>
    </row>
    <row r="171" spans="1:2" s="86" customFormat="1" x14ac:dyDescent="0.2">
      <c r="A171" s="93">
        <v>159</v>
      </c>
      <c r="B171" s="94">
        <f ca="1">'Energía Transada'!D168</f>
        <v>2.6403320000000001E-4</v>
      </c>
    </row>
    <row r="172" spans="1:2" s="86" customFormat="1" x14ac:dyDescent="0.2">
      <c r="A172" s="93">
        <v>160</v>
      </c>
      <c r="B172" s="94">
        <f ca="1">'Energía Transada'!D169</f>
        <v>4.9647999999999996E-5</v>
      </c>
    </row>
    <row r="173" spans="1:2" s="86" customFormat="1" x14ac:dyDescent="0.2">
      <c r="A173" s="93">
        <v>161</v>
      </c>
      <c r="B173" s="94">
        <f ca="1">'Energía Transada'!D170</f>
        <v>37.898269480800003</v>
      </c>
    </row>
    <row r="174" spans="1:2" s="86" customFormat="1" x14ac:dyDescent="0.2">
      <c r="A174" s="93">
        <v>162</v>
      </c>
      <c r="B174" s="94">
        <f ca="1">'Energía Transada'!D171</f>
        <v>90.831415741299992</v>
      </c>
    </row>
    <row r="175" spans="1:2" s="86" customFormat="1" x14ac:dyDescent="0.2">
      <c r="A175" s="93">
        <v>163</v>
      </c>
      <c r="B175" s="94">
        <f ca="1">'Energía Transada'!D172</f>
        <v>64.1539816433</v>
      </c>
    </row>
    <row r="176" spans="1:2" s="86" customFormat="1" x14ac:dyDescent="0.2">
      <c r="A176" s="93">
        <v>164</v>
      </c>
      <c r="B176" s="94">
        <f ca="1">'Energía Transada'!D173</f>
        <v>128.9739298742</v>
      </c>
    </row>
    <row r="177" spans="1:2" s="86" customFormat="1" x14ac:dyDescent="0.2">
      <c r="A177" s="93">
        <v>165</v>
      </c>
      <c r="B177" s="94">
        <f ca="1">'Energía Transada'!D174</f>
        <v>379.77177944759995</v>
      </c>
    </row>
    <row r="178" spans="1:2" s="86" customFormat="1" x14ac:dyDescent="0.2">
      <c r="A178" s="93">
        <v>166</v>
      </c>
      <c r="B178" s="94">
        <f ca="1">'Energía Transada'!D175</f>
        <v>317.18403413319999</v>
      </c>
    </row>
    <row r="179" spans="1:2" s="86" customFormat="1" x14ac:dyDescent="0.2">
      <c r="A179" s="93">
        <v>167</v>
      </c>
      <c r="B179" s="94">
        <f ca="1">'Energía Transada'!D176</f>
        <v>146.15555544349999</v>
      </c>
    </row>
    <row r="180" spans="1:2" s="86" customFormat="1" x14ac:dyDescent="0.2">
      <c r="A180" s="93">
        <v>168</v>
      </c>
      <c r="B180" s="94">
        <f ca="1">'Energía Transada'!D177</f>
        <v>62.683154186299987</v>
      </c>
    </row>
    <row r="181" spans="1:2" s="86" customFormat="1" x14ac:dyDescent="0.2">
      <c r="A181" s="93">
        <v>169</v>
      </c>
      <c r="B181" s="94">
        <f ca="1">'Energía Transada'!D178</f>
        <v>38.896600303</v>
      </c>
    </row>
    <row r="182" spans="1:2" s="86" customFormat="1" x14ac:dyDescent="0.2">
      <c r="A182" s="93">
        <v>170</v>
      </c>
      <c r="B182" s="94">
        <f ca="1">'Energía Transada'!D179</f>
        <v>15.1542347019</v>
      </c>
    </row>
    <row r="183" spans="1:2" s="86" customFormat="1" x14ac:dyDescent="0.2">
      <c r="A183" s="93">
        <v>171</v>
      </c>
      <c r="B183" s="94">
        <f ca="1">'Energía Transada'!D180</f>
        <v>107.94469950109999</v>
      </c>
    </row>
    <row r="184" spans="1:2" s="86" customFormat="1" x14ac:dyDescent="0.2">
      <c r="A184" s="93">
        <v>172</v>
      </c>
      <c r="B184" s="94">
        <f ca="1">'Energía Transada'!D181</f>
        <v>44.26740076059999</v>
      </c>
    </row>
    <row r="185" spans="1:2" s="86" customFormat="1" x14ac:dyDescent="0.2">
      <c r="A185" s="93">
        <v>173</v>
      </c>
      <c r="B185" s="94">
        <f ca="1">'Energía Transada'!D182</f>
        <v>22.7673388332</v>
      </c>
    </row>
    <row r="186" spans="1:2" s="86" customFormat="1" x14ac:dyDescent="0.2">
      <c r="A186" s="93">
        <v>174</v>
      </c>
      <c r="B186" s="94">
        <f ca="1">'Energía Transada'!D183</f>
        <v>81.507445938399997</v>
      </c>
    </row>
    <row r="187" spans="1:2" s="86" customFormat="1" x14ac:dyDescent="0.2">
      <c r="A187" s="93">
        <v>175</v>
      </c>
      <c r="B187" s="94">
        <f ca="1">'Energía Transada'!D184</f>
        <v>23.833683295899998</v>
      </c>
    </row>
    <row r="188" spans="1:2" s="86" customFormat="1" x14ac:dyDescent="0.2">
      <c r="A188" s="93">
        <v>176</v>
      </c>
      <c r="B188" s="94">
        <f ca="1">'Energía Transada'!D185</f>
        <v>65.301390771899989</v>
      </c>
    </row>
    <row r="189" spans="1:2" s="86" customFormat="1" x14ac:dyDescent="0.2">
      <c r="A189" s="93">
        <v>177</v>
      </c>
      <c r="B189" s="94">
        <f ca="1">'Energía Transada'!D186</f>
        <v>109.7450868297</v>
      </c>
    </row>
    <row r="190" spans="1:2" s="86" customFormat="1" x14ac:dyDescent="0.2">
      <c r="A190" s="93">
        <v>178</v>
      </c>
      <c r="B190" s="94">
        <f ca="1">'Energía Transada'!D187</f>
        <v>203.96283836769996</v>
      </c>
    </row>
    <row r="191" spans="1:2" s="86" customFormat="1" x14ac:dyDescent="0.2">
      <c r="A191" s="93">
        <v>179</v>
      </c>
      <c r="B191" s="94">
        <f ca="1">'Energía Transada'!D188</f>
        <v>291.12428861870001</v>
      </c>
    </row>
    <row r="192" spans="1:2" s="86" customFormat="1" x14ac:dyDescent="0.2">
      <c r="A192" s="93">
        <v>180</v>
      </c>
      <c r="B192" s="94">
        <f ca="1">'Energía Transada'!D189</f>
        <v>232.157779839</v>
      </c>
    </row>
    <row r="193" spans="1:2" s="86" customFormat="1" x14ac:dyDescent="0.2">
      <c r="A193" s="93">
        <v>181</v>
      </c>
      <c r="B193" s="94">
        <f ca="1">'Energía Transada'!D190</f>
        <v>321.45590463699995</v>
      </c>
    </row>
    <row r="194" spans="1:2" s="86" customFormat="1" x14ac:dyDescent="0.2">
      <c r="A194" s="93">
        <v>182</v>
      </c>
      <c r="B194" s="94">
        <f ca="1">'Energía Transada'!D191</f>
        <v>308.21787300440002</v>
      </c>
    </row>
    <row r="195" spans="1:2" s="86" customFormat="1" x14ac:dyDescent="0.2">
      <c r="A195" s="93">
        <v>183</v>
      </c>
      <c r="B195" s="94">
        <f ca="1">'Energía Transada'!D192</f>
        <v>386.14774937559997</v>
      </c>
    </row>
    <row r="196" spans="1:2" s="86" customFormat="1" x14ac:dyDescent="0.2">
      <c r="A196" s="93">
        <v>184</v>
      </c>
      <c r="B196" s="94">
        <f ca="1">'Energía Transada'!D193</f>
        <v>341.58992451770001</v>
      </c>
    </row>
    <row r="197" spans="1:2" s="86" customFormat="1" x14ac:dyDescent="0.2">
      <c r="A197" s="93">
        <v>185</v>
      </c>
      <c r="B197" s="94">
        <f ca="1">'Energía Transada'!D194</f>
        <v>280.94878716789998</v>
      </c>
    </row>
    <row r="198" spans="1:2" s="86" customFormat="1" x14ac:dyDescent="0.2">
      <c r="A198" s="93">
        <v>186</v>
      </c>
      <c r="B198" s="94">
        <f ca="1">'Energía Transada'!D195</f>
        <v>280.90486387119995</v>
      </c>
    </row>
    <row r="199" spans="1:2" s="86" customFormat="1" x14ac:dyDescent="0.2">
      <c r="A199" s="93">
        <v>187</v>
      </c>
      <c r="B199" s="94">
        <f ca="1">'Energía Transada'!D196</f>
        <v>384.94228607019994</v>
      </c>
    </row>
    <row r="200" spans="1:2" s="86" customFormat="1" x14ac:dyDescent="0.2">
      <c r="A200" s="93">
        <v>188</v>
      </c>
      <c r="B200" s="94">
        <f ca="1">'Energía Transada'!D197</f>
        <v>533.63246509999999</v>
      </c>
    </row>
    <row r="201" spans="1:2" s="86" customFormat="1" x14ac:dyDescent="0.2">
      <c r="A201" s="93">
        <v>189</v>
      </c>
      <c r="B201" s="94">
        <f ca="1">'Energía Transada'!D198</f>
        <v>836.87280572499992</v>
      </c>
    </row>
    <row r="202" spans="1:2" s="86" customFormat="1" x14ac:dyDescent="0.2">
      <c r="A202" s="93">
        <v>190</v>
      </c>
      <c r="B202" s="94">
        <f ca="1">'Energía Transada'!D199</f>
        <v>994.75459597499992</v>
      </c>
    </row>
    <row r="203" spans="1:2" s="86" customFormat="1" x14ac:dyDescent="0.2">
      <c r="A203" s="93">
        <v>191</v>
      </c>
      <c r="B203" s="94">
        <f ca="1">'Energía Transada'!D200</f>
        <v>1009.1081832</v>
      </c>
    </row>
    <row r="204" spans="1:2" s="86" customFormat="1" x14ac:dyDescent="0.2">
      <c r="A204" s="93">
        <v>192</v>
      </c>
      <c r="B204" s="94">
        <f ca="1">'Energía Transada'!D201</f>
        <v>1223.6621436</v>
      </c>
    </row>
    <row r="205" spans="1:2" s="86" customFormat="1" x14ac:dyDescent="0.2">
      <c r="A205" s="93">
        <v>193</v>
      </c>
      <c r="B205" s="94">
        <f ca="1">'Energía Transada'!D202</f>
        <v>1111.6919508000001</v>
      </c>
    </row>
    <row r="206" spans="1:2" s="86" customFormat="1" x14ac:dyDescent="0.2">
      <c r="A206" s="93">
        <v>194</v>
      </c>
      <c r="B206" s="94">
        <f ca="1">'Energía Transada'!D203</f>
        <v>940.09614709999994</v>
      </c>
    </row>
    <row r="207" spans="1:2" s="86" customFormat="1" x14ac:dyDescent="0.2">
      <c r="A207" s="93">
        <v>195</v>
      </c>
      <c r="B207" s="94">
        <f ca="1">'Energía Transada'!D204</f>
        <v>713.28246909999996</v>
      </c>
    </row>
    <row r="208" spans="1:2" s="86" customFormat="1" x14ac:dyDescent="0.2">
      <c r="A208" s="93">
        <v>196</v>
      </c>
      <c r="B208" s="94">
        <f ca="1">'Energía Transada'!D205</f>
        <v>779.23326729999997</v>
      </c>
    </row>
    <row r="209" spans="1:2" s="86" customFormat="1" x14ac:dyDescent="0.2">
      <c r="A209" s="93">
        <v>197</v>
      </c>
      <c r="B209" s="94">
        <f ca="1">'Energía Transada'!D206</f>
        <v>703.4552359999999</v>
      </c>
    </row>
    <row r="210" spans="1:2" s="86" customFormat="1" x14ac:dyDescent="0.2">
      <c r="A210" s="93">
        <v>198</v>
      </c>
      <c r="B210" s="94">
        <f ca="1">'Energía Transada'!D207</f>
        <v>165.10116458740001</v>
      </c>
    </row>
    <row r="211" spans="1:2" s="86" customFormat="1" x14ac:dyDescent="0.2">
      <c r="A211" s="93">
        <v>199</v>
      </c>
      <c r="B211" s="94">
        <f ca="1">'Energía Transada'!D208</f>
        <v>194.95505275160002</v>
      </c>
    </row>
    <row r="212" spans="1:2" s="86" customFormat="1" x14ac:dyDescent="0.2">
      <c r="A212" s="93">
        <v>200</v>
      </c>
      <c r="B212" s="94">
        <f ca="1">'Energía Transada'!D209</f>
        <v>394.51883781539999</v>
      </c>
    </row>
    <row r="213" spans="1:2" s="86" customFormat="1" x14ac:dyDescent="0.2">
      <c r="A213" s="93">
        <v>201</v>
      </c>
      <c r="B213" s="94">
        <f ca="1">'Energía Transada'!D210</f>
        <v>529.25124042499988</v>
      </c>
    </row>
    <row r="214" spans="1:2" s="86" customFormat="1" x14ac:dyDescent="0.2">
      <c r="A214" s="93">
        <v>202</v>
      </c>
      <c r="B214" s="94">
        <f ca="1">'Energía Transada'!D211</f>
        <v>334.5614454135</v>
      </c>
    </row>
    <row r="215" spans="1:2" s="86" customFormat="1" x14ac:dyDescent="0.2">
      <c r="A215" s="93">
        <v>203</v>
      </c>
      <c r="B215" s="94">
        <f ca="1">'Energía Transada'!D212</f>
        <v>241.52460057389996</v>
      </c>
    </row>
    <row r="216" spans="1:2" s="86" customFormat="1" x14ac:dyDescent="0.2">
      <c r="A216" s="93">
        <v>204</v>
      </c>
      <c r="B216" s="94">
        <f ca="1">'Energía Transada'!D213</f>
        <v>246.62136377019999</v>
      </c>
    </row>
    <row r="217" spans="1:2" s="86" customFormat="1" x14ac:dyDescent="0.2">
      <c r="A217" s="93">
        <v>205</v>
      </c>
      <c r="B217" s="94">
        <f ca="1">'Energía Transada'!D214</f>
        <v>260.2985760789</v>
      </c>
    </row>
    <row r="218" spans="1:2" s="86" customFormat="1" x14ac:dyDescent="0.2">
      <c r="A218" s="93">
        <v>206</v>
      </c>
      <c r="B218" s="94">
        <f ca="1">'Energía Transada'!D215</f>
        <v>259.68450683459997</v>
      </c>
    </row>
    <row r="219" spans="1:2" s="86" customFormat="1" x14ac:dyDescent="0.2">
      <c r="A219" s="93">
        <v>207</v>
      </c>
      <c r="B219" s="94">
        <f ca="1">'Energía Transada'!D216</f>
        <v>550.37116123750002</v>
      </c>
    </row>
    <row r="220" spans="1:2" s="86" customFormat="1" x14ac:dyDescent="0.2">
      <c r="A220" s="93">
        <v>208</v>
      </c>
      <c r="B220" s="94">
        <f ca="1">'Energía Transada'!D217</f>
        <v>812.92264529999989</v>
      </c>
    </row>
    <row r="221" spans="1:2" s="86" customFormat="1" x14ac:dyDescent="0.2">
      <c r="A221" s="93">
        <v>209</v>
      </c>
      <c r="B221" s="94">
        <f ca="1">'Energía Transada'!D218</f>
        <v>701.71858320000001</v>
      </c>
    </row>
    <row r="222" spans="1:2" s="86" customFormat="1" x14ac:dyDescent="0.2">
      <c r="A222" s="93">
        <v>210</v>
      </c>
      <c r="B222" s="94">
        <f ca="1">'Energía Transada'!D219</f>
        <v>668.23734159999992</v>
      </c>
    </row>
    <row r="223" spans="1:2" s="86" customFormat="1" x14ac:dyDescent="0.2">
      <c r="A223" s="93">
        <v>211</v>
      </c>
      <c r="B223" s="94">
        <f ca="1">'Energía Transada'!D220</f>
        <v>706.54812449999997</v>
      </c>
    </row>
    <row r="224" spans="1:2" s="86" customFormat="1" x14ac:dyDescent="0.2">
      <c r="A224" s="93">
        <v>212</v>
      </c>
      <c r="B224" s="94">
        <f ca="1">'Energía Transada'!D221</f>
        <v>684.5210616999999</v>
      </c>
    </row>
    <row r="225" spans="1:2" s="86" customFormat="1" x14ac:dyDescent="0.2">
      <c r="A225" s="93">
        <v>213</v>
      </c>
      <c r="B225" s="94">
        <f ca="1">'Energía Transada'!D222</f>
        <v>546.37156067599994</v>
      </c>
    </row>
    <row r="226" spans="1:2" s="86" customFormat="1" x14ac:dyDescent="0.2">
      <c r="A226" s="93">
        <v>214</v>
      </c>
      <c r="B226" s="94">
        <f ca="1">'Energía Transada'!D223</f>
        <v>616.30156389999991</v>
      </c>
    </row>
    <row r="227" spans="1:2" s="86" customFormat="1" x14ac:dyDescent="0.2">
      <c r="A227" s="93">
        <v>215</v>
      </c>
      <c r="B227" s="94">
        <f ca="1">'Energía Transada'!D224</f>
        <v>671.45835115099999</v>
      </c>
    </row>
    <row r="228" spans="1:2" s="86" customFormat="1" x14ac:dyDescent="0.2">
      <c r="A228" s="93">
        <v>216</v>
      </c>
      <c r="B228" s="94">
        <f ca="1">'Energía Transada'!D225</f>
        <v>587.83857949999992</v>
      </c>
    </row>
    <row r="229" spans="1:2" s="86" customFormat="1" x14ac:dyDescent="0.2">
      <c r="A229" s="93">
        <v>217</v>
      </c>
      <c r="B229" s="94">
        <f ca="1">'Energía Transada'!D226</f>
        <v>605.54395509999995</v>
      </c>
    </row>
    <row r="230" spans="1:2" s="86" customFormat="1" x14ac:dyDescent="0.2">
      <c r="A230" s="93">
        <v>218</v>
      </c>
      <c r="B230" s="94">
        <f ca="1">'Energía Transada'!D227</f>
        <v>437.61705165180001</v>
      </c>
    </row>
    <row r="231" spans="1:2" s="86" customFormat="1" x14ac:dyDescent="0.2">
      <c r="A231" s="93">
        <v>219</v>
      </c>
      <c r="B231" s="94">
        <f ca="1">'Energía Transada'!D228</f>
        <v>489.62783770000004</v>
      </c>
    </row>
    <row r="232" spans="1:2" s="86" customFormat="1" x14ac:dyDescent="0.2">
      <c r="A232" s="93">
        <v>220</v>
      </c>
      <c r="B232" s="94">
        <f ca="1">'Energía Transada'!D229</f>
        <v>714.01628579999999</v>
      </c>
    </row>
    <row r="233" spans="1:2" s="86" customFormat="1" x14ac:dyDescent="0.2">
      <c r="A233" s="93">
        <v>221</v>
      </c>
      <c r="B233" s="94">
        <f ca="1">'Energía Transada'!D230</f>
        <v>651.73338339999998</v>
      </c>
    </row>
    <row r="234" spans="1:2" s="86" customFormat="1" x14ac:dyDescent="0.2">
      <c r="A234" s="93">
        <v>222</v>
      </c>
      <c r="B234" s="94">
        <f ca="1">'Energía Transada'!D231</f>
        <v>572.33285639999997</v>
      </c>
    </row>
    <row r="235" spans="1:2" s="86" customFormat="1" x14ac:dyDescent="0.2">
      <c r="A235" s="93">
        <v>223</v>
      </c>
      <c r="B235" s="94">
        <f ca="1">'Energía Transada'!D232</f>
        <v>332.02056113949993</v>
      </c>
    </row>
    <row r="236" spans="1:2" s="86" customFormat="1" x14ac:dyDescent="0.2">
      <c r="A236" s="93">
        <v>224</v>
      </c>
      <c r="B236" s="94">
        <f ca="1">'Energía Transada'!D233</f>
        <v>260.03316069570002</v>
      </c>
    </row>
    <row r="237" spans="1:2" s="86" customFormat="1" x14ac:dyDescent="0.2">
      <c r="A237" s="93">
        <v>225</v>
      </c>
      <c r="B237" s="94">
        <f ca="1">'Energía Transada'!D234</f>
        <v>214.51457439550001</v>
      </c>
    </row>
    <row r="238" spans="1:2" s="86" customFormat="1" x14ac:dyDescent="0.2">
      <c r="A238" s="93">
        <v>226</v>
      </c>
      <c r="B238" s="94">
        <f ca="1">'Energía Transada'!D235</f>
        <v>122.48173751989999</v>
      </c>
    </row>
    <row r="239" spans="1:2" s="86" customFormat="1" x14ac:dyDescent="0.2">
      <c r="A239" s="93">
        <v>227</v>
      </c>
      <c r="B239" s="94">
        <f ca="1">'Energía Transada'!D236</f>
        <v>46.936370914699999</v>
      </c>
    </row>
    <row r="240" spans="1:2" s="86" customFormat="1" x14ac:dyDescent="0.2">
      <c r="A240" s="93">
        <v>228</v>
      </c>
      <c r="B240" s="94">
        <f ca="1">'Energía Transada'!D237</f>
        <v>32.370502184599999</v>
      </c>
    </row>
    <row r="241" spans="1:2" s="86" customFormat="1" x14ac:dyDescent="0.2">
      <c r="A241" s="93">
        <v>229</v>
      </c>
      <c r="B241" s="94">
        <f ca="1">'Energía Transada'!D238</f>
        <v>54.280411005599994</v>
      </c>
    </row>
    <row r="242" spans="1:2" s="86" customFormat="1" x14ac:dyDescent="0.2">
      <c r="A242" s="93">
        <v>230</v>
      </c>
      <c r="B242" s="94">
        <f ca="1">'Energía Transada'!D239</f>
        <v>185.4960463914</v>
      </c>
    </row>
    <row r="243" spans="1:2" s="86" customFormat="1" x14ac:dyDescent="0.2">
      <c r="A243" s="93">
        <v>231</v>
      </c>
      <c r="B243" s="94">
        <f ca="1">'Energía Transada'!D240</f>
        <v>144.8027760789</v>
      </c>
    </row>
    <row r="244" spans="1:2" s="86" customFormat="1" x14ac:dyDescent="0.2">
      <c r="A244" s="93">
        <v>232</v>
      </c>
      <c r="B244" s="94">
        <f ca="1">'Energía Transada'!D241</f>
        <v>158.64440945609999</v>
      </c>
    </row>
    <row r="245" spans="1:2" s="86" customFormat="1" x14ac:dyDescent="0.2">
      <c r="A245" s="93">
        <v>233</v>
      </c>
      <c r="B245" s="94">
        <f ca="1">'Energía Transada'!D242</f>
        <v>295.2486997689</v>
      </c>
    </row>
    <row r="246" spans="1:2" s="86" customFormat="1" x14ac:dyDescent="0.2">
      <c r="A246" s="93">
        <v>234</v>
      </c>
      <c r="B246" s="94">
        <f ca="1">'Energía Transada'!D243</f>
        <v>355.59183042360002</v>
      </c>
    </row>
    <row r="247" spans="1:2" s="86" customFormat="1" x14ac:dyDescent="0.2">
      <c r="A247" s="93">
        <v>235</v>
      </c>
      <c r="B247" s="94">
        <f ca="1">'Energía Transada'!D244</f>
        <v>377.41553056439994</v>
      </c>
    </row>
    <row r="248" spans="1:2" s="86" customFormat="1" x14ac:dyDescent="0.2">
      <c r="A248" s="93">
        <v>236</v>
      </c>
      <c r="B248" s="94">
        <f ca="1">'Energía Transada'!D245</f>
        <v>300.39391595709998</v>
      </c>
    </row>
    <row r="249" spans="1:2" s="86" customFormat="1" x14ac:dyDescent="0.2">
      <c r="A249" s="93">
        <v>237</v>
      </c>
      <c r="B249" s="94">
        <f ca="1">'Energía Transada'!D246</f>
        <v>316.9253323794</v>
      </c>
    </row>
    <row r="250" spans="1:2" s="86" customFormat="1" x14ac:dyDescent="0.2">
      <c r="A250" s="93">
        <v>238</v>
      </c>
      <c r="B250" s="94">
        <f ca="1">'Energía Transada'!D247</f>
        <v>189.95894689489998</v>
      </c>
    </row>
    <row r="251" spans="1:2" s="86" customFormat="1" x14ac:dyDescent="0.2">
      <c r="A251" s="93">
        <v>239</v>
      </c>
      <c r="B251" s="94">
        <f ca="1">'Energía Transada'!D248</f>
        <v>178.55947097820001</v>
      </c>
    </row>
    <row r="252" spans="1:2" s="86" customFormat="1" x14ac:dyDescent="0.2">
      <c r="A252" s="93">
        <v>240</v>
      </c>
      <c r="B252" s="94">
        <f ca="1">'Energía Transada'!D249</f>
        <v>12.4714929523</v>
      </c>
    </row>
    <row r="253" spans="1:2" s="86" customFormat="1" x14ac:dyDescent="0.2">
      <c r="A253" s="93">
        <v>241</v>
      </c>
      <c r="B253" s="94">
        <f ca="1">'Energía Transada'!D250</f>
        <v>0</v>
      </c>
    </row>
    <row r="254" spans="1:2" s="86" customFormat="1" x14ac:dyDescent="0.2">
      <c r="A254" s="93">
        <v>242</v>
      </c>
      <c r="B254" s="94">
        <f ca="1">'Energía Transada'!D251</f>
        <v>0</v>
      </c>
    </row>
    <row r="255" spans="1:2" s="86" customFormat="1" x14ac:dyDescent="0.2">
      <c r="A255" s="93">
        <v>243</v>
      </c>
      <c r="B255" s="94">
        <f ca="1">'Energía Transada'!D252</f>
        <v>68.41408290679999</v>
      </c>
    </row>
    <row r="256" spans="1:2" s="86" customFormat="1" x14ac:dyDescent="0.2">
      <c r="A256" s="93">
        <v>244</v>
      </c>
      <c r="B256" s="94">
        <f ca="1">'Energía Transada'!D253</f>
        <v>193.26673853909998</v>
      </c>
    </row>
    <row r="257" spans="1:2" s="86" customFormat="1" x14ac:dyDescent="0.2">
      <c r="A257" s="93">
        <v>245</v>
      </c>
      <c r="B257" s="94">
        <f ca="1">'Energía Transada'!D254</f>
        <v>622.35116199999993</v>
      </c>
    </row>
    <row r="258" spans="1:2" s="86" customFormat="1" x14ac:dyDescent="0.2">
      <c r="A258" s="93">
        <v>246</v>
      </c>
      <c r="B258" s="94">
        <f ca="1">'Energía Transada'!D255</f>
        <v>798.18313849999993</v>
      </c>
    </row>
    <row r="259" spans="1:2" s="86" customFormat="1" x14ac:dyDescent="0.2">
      <c r="A259" s="93">
        <v>247</v>
      </c>
      <c r="B259" s="94">
        <f ca="1">'Energía Transada'!D256</f>
        <v>358.5308794275</v>
      </c>
    </row>
    <row r="260" spans="1:2" s="86" customFormat="1" x14ac:dyDescent="0.2">
      <c r="A260" s="93">
        <v>248</v>
      </c>
      <c r="B260" s="94">
        <f ca="1">'Energía Transada'!D257</f>
        <v>351.87839111149992</v>
      </c>
    </row>
    <row r="261" spans="1:2" s="86" customFormat="1" x14ac:dyDescent="0.2">
      <c r="A261" s="93">
        <v>249</v>
      </c>
      <c r="B261" s="94">
        <f ca="1">'Energía Transada'!D258</f>
        <v>355.4137443850999</v>
      </c>
    </row>
    <row r="262" spans="1:2" s="86" customFormat="1" x14ac:dyDescent="0.2">
      <c r="A262" s="93">
        <v>250</v>
      </c>
      <c r="B262" s="94">
        <f ca="1">'Energía Transada'!D259</f>
        <v>375.07306328120006</v>
      </c>
    </row>
    <row r="263" spans="1:2" s="86" customFormat="1" x14ac:dyDescent="0.2">
      <c r="A263" s="93">
        <v>251</v>
      </c>
      <c r="B263" s="94">
        <f ca="1">'Energía Transada'!D260</f>
        <v>414.51785158029998</v>
      </c>
    </row>
    <row r="264" spans="1:2" s="86" customFormat="1" x14ac:dyDescent="0.2">
      <c r="A264" s="93">
        <v>252</v>
      </c>
      <c r="B264" s="94">
        <f ca="1">'Energía Transada'!D261</f>
        <v>504.32244796339995</v>
      </c>
    </row>
    <row r="265" spans="1:2" s="86" customFormat="1" x14ac:dyDescent="0.2">
      <c r="A265" s="93">
        <v>253</v>
      </c>
      <c r="B265" s="94">
        <f ca="1">'Energía Transada'!D262</f>
        <v>662.47482984999999</v>
      </c>
    </row>
    <row r="266" spans="1:2" s="86" customFormat="1" x14ac:dyDescent="0.2">
      <c r="A266" s="93">
        <v>254</v>
      </c>
      <c r="B266" s="94">
        <f ca="1">'Energía Transada'!D263</f>
        <v>979.83776877499997</v>
      </c>
    </row>
    <row r="267" spans="1:2" s="86" customFormat="1" x14ac:dyDescent="0.2">
      <c r="A267" s="93">
        <v>255</v>
      </c>
      <c r="B267" s="94">
        <f ca="1">'Energía Transada'!D264</f>
        <v>1059.1139697999999</v>
      </c>
    </row>
    <row r="268" spans="1:2" s="86" customFormat="1" x14ac:dyDescent="0.2">
      <c r="A268" s="93">
        <v>256</v>
      </c>
      <c r="B268" s="94">
        <f ca="1">'Energía Transada'!D265</f>
        <v>951.40221650000001</v>
      </c>
    </row>
    <row r="269" spans="1:2" s="86" customFormat="1" x14ac:dyDescent="0.2">
      <c r="A269" s="93">
        <v>257</v>
      </c>
      <c r="B269" s="94">
        <f ca="1">'Energía Transada'!D266</f>
        <v>882.9258544999999</v>
      </c>
    </row>
    <row r="270" spans="1:2" s="86" customFormat="1" x14ac:dyDescent="0.2">
      <c r="A270" s="93">
        <v>258</v>
      </c>
      <c r="B270" s="94">
        <f ca="1">'Energía Transada'!D267</f>
        <v>947.13317330000007</v>
      </c>
    </row>
    <row r="271" spans="1:2" s="86" customFormat="1" x14ac:dyDescent="0.2">
      <c r="A271" s="93">
        <v>259</v>
      </c>
      <c r="B271" s="94">
        <f ca="1">'Energía Transada'!D268</f>
        <v>957.84366999999997</v>
      </c>
    </row>
    <row r="272" spans="1:2" s="86" customFormat="1" x14ac:dyDescent="0.2">
      <c r="A272" s="93">
        <v>260</v>
      </c>
      <c r="B272" s="94">
        <f ca="1">'Energía Transada'!D269</f>
        <v>645.18144437499996</v>
      </c>
    </row>
    <row r="273" spans="1:2" s="86" customFormat="1" x14ac:dyDescent="0.2">
      <c r="A273" s="93">
        <v>261</v>
      </c>
      <c r="B273" s="94">
        <f ca="1">'Energía Transada'!D270</f>
        <v>292.17990003979997</v>
      </c>
    </row>
    <row r="274" spans="1:2" s="86" customFormat="1" x14ac:dyDescent="0.2">
      <c r="A274" s="93">
        <v>262</v>
      </c>
      <c r="B274" s="94">
        <f ca="1">'Energía Transada'!D271</f>
        <v>100.40787263099999</v>
      </c>
    </row>
    <row r="275" spans="1:2" s="86" customFormat="1" x14ac:dyDescent="0.2">
      <c r="A275" s="93">
        <v>263</v>
      </c>
      <c r="B275" s="94">
        <f ca="1">'Energía Transada'!D272</f>
        <v>81.854975197400009</v>
      </c>
    </row>
    <row r="276" spans="1:2" s="86" customFormat="1" x14ac:dyDescent="0.2">
      <c r="A276" s="93">
        <v>264</v>
      </c>
      <c r="B276" s="94">
        <f ca="1">'Energía Transada'!D273</f>
        <v>134.86177597790001</v>
      </c>
    </row>
    <row r="277" spans="1:2" s="86" customFormat="1" x14ac:dyDescent="0.2">
      <c r="A277" s="93">
        <v>265</v>
      </c>
      <c r="B277" s="94">
        <f ca="1">'Energía Transada'!D274</f>
        <v>158.0022135177</v>
      </c>
    </row>
    <row r="278" spans="1:2" s="86" customFormat="1" x14ac:dyDescent="0.2">
      <c r="A278" s="93">
        <v>266</v>
      </c>
      <c r="B278" s="94">
        <f ca="1">'Energía Transada'!D275</f>
        <v>257.09172129040002</v>
      </c>
    </row>
    <row r="279" spans="1:2" s="86" customFormat="1" x14ac:dyDescent="0.2">
      <c r="A279" s="93">
        <v>267</v>
      </c>
      <c r="B279" s="94">
        <f ca="1">'Energía Transada'!D276</f>
        <v>269.13696939580001</v>
      </c>
    </row>
    <row r="280" spans="1:2" s="86" customFormat="1" x14ac:dyDescent="0.2">
      <c r="A280" s="93">
        <v>268</v>
      </c>
      <c r="B280" s="94">
        <f ca="1">'Energía Transada'!D277</f>
        <v>238.17807633139998</v>
      </c>
    </row>
    <row r="281" spans="1:2" s="86" customFormat="1" x14ac:dyDescent="0.2">
      <c r="A281" s="93">
        <v>269</v>
      </c>
      <c r="B281" s="94">
        <f ca="1">'Energía Transada'!D278</f>
        <v>246.9150181654</v>
      </c>
    </row>
    <row r="282" spans="1:2" s="86" customFormat="1" x14ac:dyDescent="0.2">
      <c r="A282" s="93">
        <v>270</v>
      </c>
      <c r="B282" s="94">
        <f ca="1">'Energía Transada'!D279</f>
        <v>287.55771948609998</v>
      </c>
    </row>
    <row r="283" spans="1:2" s="86" customFormat="1" x14ac:dyDescent="0.2">
      <c r="A283" s="93">
        <v>271</v>
      </c>
      <c r="B283" s="94">
        <f ca="1">'Energía Transada'!D280</f>
        <v>274.05123173359999</v>
      </c>
    </row>
    <row r="284" spans="1:2" s="86" customFormat="1" x14ac:dyDescent="0.2">
      <c r="A284" s="93">
        <v>272</v>
      </c>
      <c r="B284" s="94">
        <f ca="1">'Energía Transada'!D281</f>
        <v>236.77032884119998</v>
      </c>
    </row>
    <row r="285" spans="1:2" s="86" customFormat="1" x14ac:dyDescent="0.2">
      <c r="A285" s="93">
        <v>273</v>
      </c>
      <c r="B285" s="94">
        <f ca="1">'Energía Transada'!D282</f>
        <v>181.24242805459997</v>
      </c>
    </row>
    <row r="286" spans="1:2" s="86" customFormat="1" x14ac:dyDescent="0.2">
      <c r="A286" s="93">
        <v>274</v>
      </c>
      <c r="B286" s="94">
        <f ca="1">'Energía Transada'!D283</f>
        <v>103.6965435036</v>
      </c>
    </row>
    <row r="287" spans="1:2" s="86" customFormat="1" x14ac:dyDescent="0.2">
      <c r="A287" s="93">
        <v>275</v>
      </c>
      <c r="B287" s="94">
        <f ca="1">'Energía Transada'!D284</f>
        <v>141.98865256029998</v>
      </c>
    </row>
    <row r="288" spans="1:2" s="86" customFormat="1" x14ac:dyDescent="0.2">
      <c r="A288" s="93">
        <v>276</v>
      </c>
      <c r="B288" s="94">
        <f ca="1">'Energía Transada'!D285</f>
        <v>266.79180942549999</v>
      </c>
    </row>
    <row r="289" spans="1:2" s="86" customFormat="1" x14ac:dyDescent="0.2">
      <c r="A289" s="93">
        <v>277</v>
      </c>
      <c r="B289" s="94">
        <f ca="1">'Energía Transada'!D286</f>
        <v>367.09076486260005</v>
      </c>
    </row>
    <row r="290" spans="1:2" s="86" customFormat="1" x14ac:dyDescent="0.2">
      <c r="A290" s="93">
        <v>278</v>
      </c>
      <c r="B290" s="94">
        <f ca="1">'Energía Transada'!D287</f>
        <v>483.00396432979994</v>
      </c>
    </row>
    <row r="291" spans="1:2" s="86" customFormat="1" x14ac:dyDescent="0.2">
      <c r="A291" s="93">
        <v>279</v>
      </c>
      <c r="B291" s="94">
        <f ca="1">'Energía Transada'!D288</f>
        <v>550.31251470869995</v>
      </c>
    </row>
    <row r="292" spans="1:2" s="86" customFormat="1" x14ac:dyDescent="0.2">
      <c r="A292" s="93">
        <v>280</v>
      </c>
      <c r="B292" s="94">
        <f ca="1">'Energía Transada'!D289</f>
        <v>512.47904659999995</v>
      </c>
    </row>
    <row r="293" spans="1:2" s="86" customFormat="1" x14ac:dyDescent="0.2">
      <c r="A293" s="93">
        <v>281</v>
      </c>
      <c r="B293" s="94">
        <f ca="1">'Energía Transada'!D290</f>
        <v>466.17078125379993</v>
      </c>
    </row>
    <row r="294" spans="1:2" s="86" customFormat="1" x14ac:dyDescent="0.2">
      <c r="A294" s="93">
        <v>282</v>
      </c>
      <c r="B294" s="94">
        <f ca="1">'Energía Transada'!D291</f>
        <v>394.32433617929996</v>
      </c>
    </row>
    <row r="295" spans="1:2" s="86" customFormat="1" x14ac:dyDescent="0.2">
      <c r="A295" s="93">
        <v>283</v>
      </c>
      <c r="B295" s="94">
        <f ca="1">'Energía Transada'!D292</f>
        <v>357.39442764459994</v>
      </c>
    </row>
    <row r="296" spans="1:2" s="86" customFormat="1" x14ac:dyDescent="0.2">
      <c r="A296" s="93">
        <v>284</v>
      </c>
      <c r="B296" s="94">
        <f ca="1">'Energía Transada'!D293</f>
        <v>308.99930323849998</v>
      </c>
    </row>
    <row r="297" spans="1:2" s="86" customFormat="1" x14ac:dyDescent="0.2">
      <c r="A297" s="93">
        <v>285</v>
      </c>
      <c r="B297" s="94">
        <f ca="1">'Energía Transada'!D294</f>
        <v>98.268214185700003</v>
      </c>
    </row>
    <row r="298" spans="1:2" s="86" customFormat="1" x14ac:dyDescent="0.2">
      <c r="A298" s="93">
        <v>286</v>
      </c>
      <c r="B298" s="94">
        <f ca="1">'Energía Transada'!D295</f>
        <v>120.1932567443</v>
      </c>
    </row>
    <row r="299" spans="1:2" s="86" customFormat="1" x14ac:dyDescent="0.2">
      <c r="A299" s="93">
        <v>287</v>
      </c>
      <c r="B299" s="94">
        <f ca="1">'Energía Transada'!D296</f>
        <v>23.600603836999998</v>
      </c>
    </row>
    <row r="300" spans="1:2" s="86" customFormat="1" x14ac:dyDescent="0.2">
      <c r="A300" s="93">
        <v>288</v>
      </c>
      <c r="B300" s="94">
        <f ca="1">'Energía Transada'!D297</f>
        <v>4.3012040615999991</v>
      </c>
    </row>
    <row r="301" spans="1:2" s="86" customFormat="1" x14ac:dyDescent="0.2">
      <c r="A301" s="93">
        <v>289</v>
      </c>
      <c r="B301" s="94">
        <f ca="1">'Energía Transada'!D298</f>
        <v>8.8031896000000005E-3</v>
      </c>
    </row>
    <row r="302" spans="1:2" s="86" customFormat="1" x14ac:dyDescent="0.2">
      <c r="A302" s="93">
        <v>290</v>
      </c>
      <c r="B302" s="94">
        <f ca="1">'Energía Transada'!D299</f>
        <v>7.6057420819000008</v>
      </c>
    </row>
    <row r="303" spans="1:2" s="86" customFormat="1" x14ac:dyDescent="0.2">
      <c r="A303" s="93">
        <v>291</v>
      </c>
      <c r="B303" s="94">
        <f ca="1">'Energía Transada'!D300</f>
        <v>0</v>
      </c>
    </row>
    <row r="304" spans="1:2" s="86" customFormat="1" x14ac:dyDescent="0.2">
      <c r="A304" s="93">
        <v>292</v>
      </c>
      <c r="B304" s="94">
        <f ca="1">'Energía Transada'!D301</f>
        <v>0</v>
      </c>
    </row>
    <row r="305" spans="1:2" s="86" customFormat="1" x14ac:dyDescent="0.2">
      <c r="A305" s="93">
        <v>293</v>
      </c>
      <c r="B305" s="94">
        <f ca="1">'Energía Transada'!D302</f>
        <v>0</v>
      </c>
    </row>
    <row r="306" spans="1:2" s="86" customFormat="1" x14ac:dyDescent="0.2">
      <c r="A306" s="93">
        <v>294</v>
      </c>
      <c r="B306" s="94">
        <f ca="1">'Energía Transada'!D303</f>
        <v>0</v>
      </c>
    </row>
    <row r="307" spans="1:2" s="86" customFormat="1" x14ac:dyDescent="0.2">
      <c r="A307" s="93">
        <v>295</v>
      </c>
      <c r="B307" s="94">
        <f ca="1">'Energía Transada'!D304</f>
        <v>0</v>
      </c>
    </row>
    <row r="308" spans="1:2" s="86" customFormat="1" x14ac:dyDescent="0.2">
      <c r="A308" s="93">
        <v>296</v>
      </c>
      <c r="B308" s="94">
        <f ca="1">'Energía Transada'!D305</f>
        <v>0</v>
      </c>
    </row>
    <row r="309" spans="1:2" s="86" customFormat="1" x14ac:dyDescent="0.2">
      <c r="A309" s="93">
        <v>297</v>
      </c>
      <c r="B309" s="94">
        <f ca="1">'Energía Transada'!D306</f>
        <v>0</v>
      </c>
    </row>
    <row r="310" spans="1:2" s="86" customFormat="1" x14ac:dyDescent="0.2">
      <c r="A310" s="93">
        <v>298</v>
      </c>
      <c r="B310" s="94">
        <f ca="1">'Energía Transada'!D307</f>
        <v>0</v>
      </c>
    </row>
    <row r="311" spans="1:2" s="86" customFormat="1" x14ac:dyDescent="0.2">
      <c r="A311" s="93">
        <v>299</v>
      </c>
      <c r="B311" s="94">
        <f ca="1">'Energía Transada'!D308</f>
        <v>0</v>
      </c>
    </row>
    <row r="312" spans="1:2" s="86" customFormat="1" x14ac:dyDescent="0.2">
      <c r="A312" s="93">
        <v>300</v>
      </c>
      <c r="B312" s="94">
        <f ca="1">'Energía Transada'!D309</f>
        <v>0</v>
      </c>
    </row>
    <row r="313" spans="1:2" s="86" customFormat="1" x14ac:dyDescent="0.2">
      <c r="A313" s="93">
        <v>301</v>
      </c>
      <c r="B313" s="94">
        <f ca="1">'Energía Transada'!D310</f>
        <v>0</v>
      </c>
    </row>
    <row r="314" spans="1:2" s="86" customFormat="1" x14ac:dyDescent="0.2">
      <c r="A314" s="93">
        <v>302</v>
      </c>
      <c r="B314" s="94">
        <f ca="1">'Energía Transada'!D311</f>
        <v>9.0036754999999996E-2</v>
      </c>
    </row>
    <row r="315" spans="1:2" s="86" customFormat="1" x14ac:dyDescent="0.2">
      <c r="A315" s="93">
        <v>303</v>
      </c>
      <c r="B315" s="94">
        <f ca="1">'Energía Transada'!D312</f>
        <v>0</v>
      </c>
    </row>
    <row r="316" spans="1:2" s="86" customFormat="1" x14ac:dyDescent="0.2">
      <c r="A316" s="93">
        <v>304</v>
      </c>
      <c r="B316" s="94">
        <f ca="1">'Energía Transada'!D313</f>
        <v>0</v>
      </c>
    </row>
    <row r="317" spans="1:2" s="86" customFormat="1" x14ac:dyDescent="0.2">
      <c r="A317" s="93">
        <v>305</v>
      </c>
      <c r="B317" s="94">
        <f ca="1">'Energía Transada'!D314</f>
        <v>6.0502101078999999</v>
      </c>
    </row>
    <row r="318" spans="1:2" s="86" customFormat="1" x14ac:dyDescent="0.2">
      <c r="A318" s="93">
        <v>306</v>
      </c>
      <c r="B318" s="94">
        <f ca="1">'Energía Transada'!D315</f>
        <v>99.272007282999994</v>
      </c>
    </row>
    <row r="319" spans="1:2" s="86" customFormat="1" x14ac:dyDescent="0.2">
      <c r="A319" s="93">
        <v>307</v>
      </c>
      <c r="B319" s="94">
        <f ca="1">'Energía Transada'!D316</f>
        <v>191.52346924429995</v>
      </c>
    </row>
    <row r="320" spans="1:2" s="86" customFormat="1" x14ac:dyDescent="0.2">
      <c r="A320" s="93">
        <v>308</v>
      </c>
      <c r="B320" s="94">
        <f ca="1">'Energía Transada'!D317</f>
        <v>187.01191716759999</v>
      </c>
    </row>
    <row r="321" spans="1:2" s="86" customFormat="1" x14ac:dyDescent="0.2">
      <c r="A321" s="93">
        <v>309</v>
      </c>
      <c r="B321" s="94">
        <f ca="1">'Energía Transada'!D318</f>
        <v>243.33314352809998</v>
      </c>
    </row>
    <row r="322" spans="1:2" s="86" customFormat="1" x14ac:dyDescent="0.2">
      <c r="A322" s="93">
        <v>310</v>
      </c>
      <c r="B322" s="94">
        <f ca="1">'Energía Transada'!D319</f>
        <v>273.45285722789998</v>
      </c>
    </row>
    <row r="323" spans="1:2" s="86" customFormat="1" x14ac:dyDescent="0.2">
      <c r="A323" s="93">
        <v>311</v>
      </c>
      <c r="B323" s="94">
        <f ca="1">'Energía Transada'!D320</f>
        <v>139.77231840719998</v>
      </c>
    </row>
    <row r="324" spans="1:2" s="86" customFormat="1" x14ac:dyDescent="0.2">
      <c r="A324" s="93">
        <v>312</v>
      </c>
      <c r="B324" s="94">
        <f ca="1">'Energía Transada'!D321</f>
        <v>192.41932778219999</v>
      </c>
    </row>
    <row r="325" spans="1:2" s="86" customFormat="1" x14ac:dyDescent="0.2">
      <c r="A325" s="93">
        <v>313</v>
      </c>
      <c r="B325" s="94">
        <f ca="1">'Energía Transada'!D322</f>
        <v>155.33674060509998</v>
      </c>
    </row>
    <row r="326" spans="1:2" s="86" customFormat="1" x14ac:dyDescent="0.2">
      <c r="A326" s="93">
        <v>314</v>
      </c>
      <c r="B326" s="94">
        <f ca="1">'Energía Transada'!D323</f>
        <v>162.38040483899999</v>
      </c>
    </row>
    <row r="327" spans="1:2" s="86" customFormat="1" x14ac:dyDescent="0.2">
      <c r="A327" s="93">
        <v>315</v>
      </c>
      <c r="B327" s="94">
        <f ca="1">'Energía Transada'!D324</f>
        <v>146.34815544349999</v>
      </c>
    </row>
    <row r="328" spans="1:2" s="86" customFormat="1" x14ac:dyDescent="0.2">
      <c r="A328" s="93">
        <v>316</v>
      </c>
      <c r="B328" s="94">
        <f ca="1">'Energía Transada'!D325</f>
        <v>121.02995442580001</v>
      </c>
    </row>
    <row r="329" spans="1:2" s="86" customFormat="1" x14ac:dyDescent="0.2">
      <c r="A329" s="93">
        <v>317</v>
      </c>
      <c r="B329" s="94">
        <f ca="1">'Energía Transada'!D326</f>
        <v>297.51681240969998</v>
      </c>
    </row>
    <row r="330" spans="1:2" s="86" customFormat="1" x14ac:dyDescent="0.2">
      <c r="A330" s="93">
        <v>318</v>
      </c>
      <c r="B330" s="94">
        <f ca="1">'Energía Transada'!D327</f>
        <v>373.57450748039997</v>
      </c>
    </row>
    <row r="331" spans="1:2" s="86" customFormat="1" x14ac:dyDescent="0.2">
      <c r="A331" s="93">
        <v>319</v>
      </c>
      <c r="B331" s="94">
        <f ca="1">'Energía Transada'!D328</f>
        <v>272.17911313510001</v>
      </c>
    </row>
    <row r="332" spans="1:2" s="86" customFormat="1" x14ac:dyDescent="0.2">
      <c r="A332" s="93">
        <v>320</v>
      </c>
      <c r="B332" s="94">
        <f ca="1">'Energía Transada'!D329</f>
        <v>169.9393461695</v>
      </c>
    </row>
    <row r="333" spans="1:2" s="86" customFormat="1" x14ac:dyDescent="0.2">
      <c r="A333" s="93">
        <v>321</v>
      </c>
      <c r="B333" s="94">
        <f ca="1">'Energía Transada'!D330</f>
        <v>127.91353402299998</v>
      </c>
    </row>
    <row r="334" spans="1:2" s="86" customFormat="1" x14ac:dyDescent="0.2">
      <c r="A334" s="93">
        <v>322</v>
      </c>
      <c r="B334" s="94">
        <f ca="1">'Energía Transada'!D331</f>
        <v>162.1884971076</v>
      </c>
    </row>
    <row r="335" spans="1:2" s="86" customFormat="1" x14ac:dyDescent="0.2">
      <c r="A335" s="93">
        <v>323</v>
      </c>
      <c r="B335" s="94">
        <f ca="1">'Energía Transada'!D332</f>
        <v>95.826769248900007</v>
      </c>
    </row>
    <row r="336" spans="1:2" s="86" customFormat="1" x14ac:dyDescent="0.2">
      <c r="A336" s="93">
        <v>324</v>
      </c>
      <c r="B336" s="94">
        <f ca="1">'Energía Transada'!D333</f>
        <v>63.682970050800002</v>
      </c>
    </row>
    <row r="337" spans="1:2" s="86" customFormat="1" x14ac:dyDescent="0.2">
      <c r="A337" s="93">
        <v>325</v>
      </c>
      <c r="B337" s="94">
        <f ca="1">'Energía Transada'!D334</f>
        <v>27.187832722199996</v>
      </c>
    </row>
    <row r="338" spans="1:2" s="86" customFormat="1" x14ac:dyDescent="0.2">
      <c r="A338" s="93">
        <v>326</v>
      </c>
      <c r="B338" s="94">
        <f ca="1">'Energía Transada'!D335</f>
        <v>38.235710062899997</v>
      </c>
    </row>
    <row r="339" spans="1:2" s="86" customFormat="1" x14ac:dyDescent="0.2">
      <c r="A339" s="93">
        <v>327</v>
      </c>
      <c r="B339" s="94">
        <f ca="1">'Energía Transada'!D336</f>
        <v>68.153242479799999</v>
      </c>
    </row>
    <row r="340" spans="1:2" s="86" customFormat="1" x14ac:dyDescent="0.2">
      <c r="A340" s="93">
        <v>328</v>
      </c>
      <c r="B340" s="94">
        <f ca="1">'Energía Transada'!D337</f>
        <v>72.260196890299994</v>
      </c>
    </row>
    <row r="341" spans="1:2" s="86" customFormat="1" x14ac:dyDescent="0.2">
      <c r="A341" s="93">
        <v>329</v>
      </c>
      <c r="B341" s="94">
        <f ca="1">'Energía Transada'!D338</f>
        <v>118.63164711679998</v>
      </c>
    </row>
    <row r="342" spans="1:2" s="86" customFormat="1" x14ac:dyDescent="0.2">
      <c r="A342" s="93">
        <v>330</v>
      </c>
      <c r="B342" s="94">
        <f ca="1">'Energía Transada'!D339</f>
        <v>123.60851335699998</v>
      </c>
    </row>
    <row r="343" spans="1:2" s="86" customFormat="1" x14ac:dyDescent="0.2">
      <c r="A343" s="93">
        <v>331</v>
      </c>
      <c r="B343" s="94">
        <f ca="1">'Energía Transada'!D340</f>
        <v>192.12760650249999</v>
      </c>
    </row>
    <row r="344" spans="1:2" s="86" customFormat="1" x14ac:dyDescent="0.2">
      <c r="A344" s="93">
        <v>332</v>
      </c>
      <c r="B344" s="94">
        <f ca="1">'Energía Transada'!D341</f>
        <v>229.76304879099999</v>
      </c>
    </row>
    <row r="345" spans="1:2" s="86" customFormat="1" x14ac:dyDescent="0.2">
      <c r="A345" s="93">
        <v>333</v>
      </c>
      <c r="B345" s="94">
        <f ca="1">'Energía Transada'!D342</f>
        <v>337.75780396209996</v>
      </c>
    </row>
    <row r="346" spans="1:2" s="86" customFormat="1" x14ac:dyDescent="0.2">
      <c r="A346" s="93">
        <v>334</v>
      </c>
      <c r="B346" s="94">
        <f ca="1">'Energía Transada'!D343</f>
        <v>333.54341981819999</v>
      </c>
    </row>
    <row r="347" spans="1:2" s="86" customFormat="1" x14ac:dyDescent="0.2">
      <c r="A347" s="93">
        <v>335</v>
      </c>
      <c r="B347" s="94">
        <f ca="1">'Energía Transada'!D344</f>
        <v>378.320171673</v>
      </c>
    </row>
    <row r="348" spans="1:2" s="86" customFormat="1" x14ac:dyDescent="0.2">
      <c r="A348" s="93">
        <v>336</v>
      </c>
      <c r="B348" s="94">
        <f ca="1">'Energía Transada'!D345</f>
        <v>467.20565599999998</v>
      </c>
    </row>
    <row r="349" spans="1:2" s="86" customFormat="1" x14ac:dyDescent="0.2">
      <c r="A349" s="93">
        <v>337</v>
      </c>
      <c r="B349" s="94">
        <f ca="1">'Energía Transada'!D346</f>
        <v>543.35687119999989</v>
      </c>
    </row>
    <row r="350" spans="1:2" s="86" customFormat="1" x14ac:dyDescent="0.2">
      <c r="A350" s="93">
        <v>338</v>
      </c>
      <c r="B350" s="94">
        <f ca="1">'Energía Transada'!D347</f>
        <v>538.46241299999997</v>
      </c>
    </row>
    <row r="351" spans="1:2" s="86" customFormat="1" x14ac:dyDescent="0.2">
      <c r="A351" s="93">
        <v>339</v>
      </c>
      <c r="B351" s="94">
        <f ca="1">'Energía Transada'!D348</f>
        <v>549.01892600000008</v>
      </c>
    </row>
    <row r="352" spans="1:2" s="86" customFormat="1" x14ac:dyDescent="0.2">
      <c r="A352" s="93">
        <v>340</v>
      </c>
      <c r="B352" s="94">
        <f ca="1">'Energía Transada'!D349</f>
        <v>716.80911419999995</v>
      </c>
    </row>
    <row r="353" spans="1:2" s="86" customFormat="1" x14ac:dyDescent="0.2">
      <c r="A353" s="93">
        <v>341</v>
      </c>
      <c r="B353" s="94">
        <f ca="1">'Energía Transada'!D350</f>
        <v>689.56377910000003</v>
      </c>
    </row>
    <row r="354" spans="1:2" s="86" customFormat="1" x14ac:dyDescent="0.2">
      <c r="A354" s="93">
        <v>342</v>
      </c>
      <c r="B354" s="94">
        <f ca="1">'Energía Transada'!D351</f>
        <v>503.72484159999999</v>
      </c>
    </row>
    <row r="355" spans="1:2" s="86" customFormat="1" x14ac:dyDescent="0.2">
      <c r="A355" s="93">
        <v>343</v>
      </c>
      <c r="B355" s="94">
        <f ca="1">'Energía Transada'!D352</f>
        <v>392.99217627109994</v>
      </c>
    </row>
    <row r="356" spans="1:2" s="86" customFormat="1" x14ac:dyDescent="0.2">
      <c r="A356" s="93">
        <v>344</v>
      </c>
      <c r="B356" s="94">
        <f ca="1">'Energía Transada'!D353</f>
        <v>354.26185386109995</v>
      </c>
    </row>
    <row r="357" spans="1:2" s="86" customFormat="1" x14ac:dyDescent="0.2">
      <c r="A357" s="93">
        <v>345</v>
      </c>
      <c r="B357" s="94">
        <f ca="1">'Energía Transada'!D354</f>
        <v>434.2907360605999</v>
      </c>
    </row>
    <row r="358" spans="1:2" s="86" customFormat="1" x14ac:dyDescent="0.2">
      <c r="A358" s="93">
        <v>346</v>
      </c>
      <c r="B358" s="94">
        <f ca="1">'Energía Transada'!D355</f>
        <v>349.05866538319998</v>
      </c>
    </row>
    <row r="359" spans="1:2" s="86" customFormat="1" x14ac:dyDescent="0.2">
      <c r="A359" s="93">
        <v>347</v>
      </c>
      <c r="B359" s="94">
        <f ca="1">'Energía Transada'!D356</f>
        <v>339.49891548419993</v>
      </c>
    </row>
    <row r="360" spans="1:2" s="86" customFormat="1" x14ac:dyDescent="0.2">
      <c r="A360" s="93">
        <v>348</v>
      </c>
      <c r="B360" s="94">
        <f ca="1">'Energía Transada'!D357</f>
        <v>201.08501379009999</v>
      </c>
    </row>
    <row r="361" spans="1:2" s="86" customFormat="1" x14ac:dyDescent="0.2">
      <c r="A361" s="93">
        <v>349</v>
      </c>
      <c r="B361" s="94">
        <f ca="1">'Energía Transada'!D358</f>
        <v>182.26374775189998</v>
      </c>
    </row>
    <row r="362" spans="1:2" s="86" customFormat="1" x14ac:dyDescent="0.2">
      <c r="A362" s="93">
        <v>350</v>
      </c>
      <c r="B362" s="94">
        <f ca="1">'Energía Transada'!D359</f>
        <v>194.0884650909</v>
      </c>
    </row>
    <row r="363" spans="1:2" s="86" customFormat="1" x14ac:dyDescent="0.2">
      <c r="A363" s="93">
        <v>351</v>
      </c>
      <c r="B363" s="94">
        <f ca="1">'Energía Transada'!D360</f>
        <v>266.92613413319998</v>
      </c>
    </row>
    <row r="364" spans="1:2" s="86" customFormat="1" x14ac:dyDescent="0.2">
      <c r="A364" s="93">
        <v>352</v>
      </c>
      <c r="B364" s="94">
        <f ca="1">'Energía Transada'!D361</f>
        <v>363.45002884050001</v>
      </c>
    </row>
    <row r="365" spans="1:2" s="86" customFormat="1" x14ac:dyDescent="0.2">
      <c r="A365" s="93">
        <v>353</v>
      </c>
      <c r="B365" s="94">
        <f ca="1">'Energía Transada'!D362</f>
        <v>507.74628947499991</v>
      </c>
    </row>
    <row r="366" spans="1:2" s="86" customFormat="1" x14ac:dyDescent="0.2">
      <c r="A366" s="93">
        <v>354</v>
      </c>
      <c r="B366" s="94">
        <f ca="1">'Energía Transada'!D363</f>
        <v>545.8487085999999</v>
      </c>
    </row>
    <row r="367" spans="1:2" s="86" customFormat="1" x14ac:dyDescent="0.2">
      <c r="A367" s="93">
        <v>355</v>
      </c>
      <c r="B367" s="94">
        <f ca="1">'Energía Transada'!D364</f>
        <v>437.26768528839995</v>
      </c>
    </row>
    <row r="368" spans="1:2" s="86" customFormat="1" x14ac:dyDescent="0.2">
      <c r="A368" s="93">
        <v>356</v>
      </c>
      <c r="B368" s="94">
        <f ca="1">'Energía Transada'!D365</f>
        <v>463.03159669999997</v>
      </c>
    </row>
    <row r="369" spans="1:2" s="86" customFormat="1" x14ac:dyDescent="0.2">
      <c r="A369" s="93">
        <v>357</v>
      </c>
      <c r="B369" s="94">
        <f ca="1">'Energía Transada'!D366</f>
        <v>410.39517004229998</v>
      </c>
    </row>
    <row r="370" spans="1:2" s="86" customFormat="1" x14ac:dyDescent="0.2">
      <c r="A370" s="93">
        <v>358</v>
      </c>
      <c r="B370" s="94">
        <f ca="1">'Energía Transada'!D367</f>
        <v>501.49151694899996</v>
      </c>
    </row>
    <row r="371" spans="1:2" s="86" customFormat="1" x14ac:dyDescent="0.2">
      <c r="A371" s="93">
        <v>359</v>
      </c>
      <c r="B371" s="94">
        <f ca="1">'Energía Transada'!D368</f>
        <v>637.4779125</v>
      </c>
    </row>
    <row r="372" spans="1:2" s="86" customFormat="1" x14ac:dyDescent="0.2">
      <c r="A372" s="93">
        <v>360</v>
      </c>
      <c r="B372" s="94">
        <f ca="1">'Energía Transada'!D369</f>
        <v>765.0566981999998</v>
      </c>
    </row>
    <row r="373" spans="1:2" s="86" customFormat="1" x14ac:dyDescent="0.2">
      <c r="A373" s="93">
        <v>361</v>
      </c>
      <c r="B373" s="94">
        <f ca="1">'Energía Transada'!D370</f>
        <v>757.30513670000005</v>
      </c>
    </row>
    <row r="374" spans="1:2" s="86" customFormat="1" x14ac:dyDescent="0.2">
      <c r="A374" s="93">
        <v>362</v>
      </c>
      <c r="B374" s="94">
        <f ca="1">'Energía Transada'!D371</f>
        <v>689.60446050000007</v>
      </c>
    </row>
    <row r="375" spans="1:2" s="86" customFormat="1" x14ac:dyDescent="0.2">
      <c r="A375" s="93">
        <v>363</v>
      </c>
      <c r="B375" s="94">
        <f ca="1">'Energía Transada'!D372</f>
        <v>563.16000929899997</v>
      </c>
    </row>
    <row r="376" spans="1:2" s="86" customFormat="1" x14ac:dyDescent="0.2">
      <c r="A376" s="93">
        <v>364</v>
      </c>
      <c r="B376" s="94">
        <f ca="1">'Energía Transada'!D373</f>
        <v>511.64014059900001</v>
      </c>
    </row>
    <row r="377" spans="1:2" s="86" customFormat="1" x14ac:dyDescent="0.2">
      <c r="A377" s="93">
        <v>365</v>
      </c>
      <c r="B377" s="94">
        <f ca="1">'Energía Transada'!D374</f>
        <v>388.2361824697</v>
      </c>
    </row>
    <row r="378" spans="1:2" s="86" customFormat="1" x14ac:dyDescent="0.2">
      <c r="A378" s="93">
        <v>366</v>
      </c>
      <c r="B378" s="94">
        <f ca="1">'Energía Transada'!D375</f>
        <v>303.86272221780001</v>
      </c>
    </row>
    <row r="379" spans="1:2" s="86" customFormat="1" x14ac:dyDescent="0.2">
      <c r="A379" s="93">
        <v>367</v>
      </c>
      <c r="B379" s="94">
        <f ca="1">'Energía Transada'!D376</f>
        <v>388.61633549370003</v>
      </c>
    </row>
    <row r="380" spans="1:2" s="86" customFormat="1" x14ac:dyDescent="0.2">
      <c r="A380" s="93">
        <v>368</v>
      </c>
      <c r="B380" s="94">
        <f ca="1">'Energía Transada'!D377</f>
        <v>341.9153234268</v>
      </c>
    </row>
    <row r="381" spans="1:2" s="86" customFormat="1" x14ac:dyDescent="0.2">
      <c r="A381" s="93">
        <v>369</v>
      </c>
      <c r="B381" s="94">
        <f ca="1">'Energía Transada'!D378</f>
        <v>212.19540164359998</v>
      </c>
    </row>
    <row r="382" spans="1:2" s="86" customFormat="1" x14ac:dyDescent="0.2">
      <c r="A382" s="93">
        <v>370</v>
      </c>
      <c r="B382" s="94">
        <f ca="1">'Energía Transada'!D379</f>
        <v>82.722588185599989</v>
      </c>
    </row>
    <row r="383" spans="1:2" s="86" customFormat="1" x14ac:dyDescent="0.2">
      <c r="A383" s="93">
        <v>371</v>
      </c>
      <c r="B383" s="94">
        <f ca="1">'Energía Transada'!D380</f>
        <v>56.492630773299993</v>
      </c>
    </row>
    <row r="384" spans="1:2" s="86" customFormat="1" x14ac:dyDescent="0.2">
      <c r="A384" s="93">
        <v>372</v>
      </c>
      <c r="B384" s="94">
        <f ca="1">'Energía Transada'!D381</f>
        <v>30.9862569555</v>
      </c>
    </row>
    <row r="385" spans="1:2" s="86" customFormat="1" x14ac:dyDescent="0.2">
      <c r="A385" s="93">
        <v>373</v>
      </c>
      <c r="B385" s="94">
        <f ca="1">'Energía Transada'!D382</f>
        <v>34.904267277799995</v>
      </c>
    </row>
    <row r="386" spans="1:2" s="86" customFormat="1" x14ac:dyDescent="0.2">
      <c r="A386" s="93">
        <v>374</v>
      </c>
      <c r="B386" s="94">
        <f ca="1">'Energía Transada'!D383</f>
        <v>31.3441779582</v>
      </c>
    </row>
    <row r="387" spans="1:2" s="86" customFormat="1" x14ac:dyDescent="0.2">
      <c r="A387" s="93">
        <v>375</v>
      </c>
      <c r="B387" s="94">
        <f ca="1">'Energía Transada'!D384</f>
        <v>33.241882150599999</v>
      </c>
    </row>
    <row r="388" spans="1:2" s="86" customFormat="1" x14ac:dyDescent="0.2">
      <c r="A388" s="93">
        <v>376</v>
      </c>
      <c r="B388" s="94">
        <f ca="1">'Energía Transada'!D385</f>
        <v>53.868504105199996</v>
      </c>
    </row>
    <row r="389" spans="1:2" s="86" customFormat="1" x14ac:dyDescent="0.2">
      <c r="A389" s="93">
        <v>377</v>
      </c>
      <c r="B389" s="94">
        <f ca="1">'Energía Transada'!D386</f>
        <v>51.754169991899992</v>
      </c>
    </row>
    <row r="390" spans="1:2" s="86" customFormat="1" x14ac:dyDescent="0.2">
      <c r="A390" s="93">
        <v>378</v>
      </c>
      <c r="B390" s="94">
        <f ca="1">'Energía Transada'!D387</f>
        <v>94.139967545599987</v>
      </c>
    </row>
    <row r="391" spans="1:2" s="86" customFormat="1" x14ac:dyDescent="0.2">
      <c r="A391" s="93">
        <v>379</v>
      </c>
      <c r="B391" s="94">
        <f ca="1">'Energía Transada'!D388</f>
        <v>146.50774376069998</v>
      </c>
    </row>
    <row r="392" spans="1:2" s="86" customFormat="1" x14ac:dyDescent="0.2">
      <c r="A392" s="93">
        <v>380</v>
      </c>
      <c r="B392" s="94">
        <f ca="1">'Energía Transada'!D389</f>
        <v>147.50361176390001</v>
      </c>
    </row>
    <row r="393" spans="1:2" s="86" customFormat="1" x14ac:dyDescent="0.2">
      <c r="A393" s="93">
        <v>381</v>
      </c>
      <c r="B393" s="94">
        <f ca="1">'Energía Transada'!D390</f>
        <v>136.4095586695</v>
      </c>
    </row>
    <row r="394" spans="1:2" s="86" customFormat="1" x14ac:dyDescent="0.2">
      <c r="A394" s="93">
        <v>382</v>
      </c>
      <c r="B394" s="94">
        <f ca="1">'Energía Transada'!D391</f>
        <v>248.7320275802</v>
      </c>
    </row>
    <row r="395" spans="1:2" s="86" customFormat="1" x14ac:dyDescent="0.2">
      <c r="A395" s="93">
        <v>383</v>
      </c>
      <c r="B395" s="94">
        <f ca="1">'Energía Transada'!D392</f>
        <v>134.49153403219998</v>
      </c>
    </row>
    <row r="396" spans="1:2" s="86" customFormat="1" x14ac:dyDescent="0.2">
      <c r="A396" s="93">
        <v>384</v>
      </c>
      <c r="B396" s="94">
        <f ca="1">'Energía Transada'!D393</f>
        <v>56.940422252999994</v>
      </c>
    </row>
    <row r="397" spans="1:2" s="86" customFormat="1" x14ac:dyDescent="0.2">
      <c r="A397" s="93">
        <v>385</v>
      </c>
      <c r="B397" s="94">
        <f ca="1">'Energía Transada'!D394</f>
        <v>91.953840776499987</v>
      </c>
    </row>
    <row r="398" spans="1:2" s="86" customFormat="1" x14ac:dyDescent="0.2">
      <c r="A398" s="93">
        <v>386</v>
      </c>
      <c r="B398" s="94">
        <f ca="1">'Energía Transada'!D395</f>
        <v>28.915457557700002</v>
      </c>
    </row>
    <row r="399" spans="1:2" s="86" customFormat="1" x14ac:dyDescent="0.2">
      <c r="A399" s="93">
        <v>387</v>
      </c>
      <c r="B399" s="94">
        <f ca="1">'Energía Transada'!D396</f>
        <v>3.7116552369</v>
      </c>
    </row>
    <row r="400" spans="1:2" s="86" customFormat="1" x14ac:dyDescent="0.2">
      <c r="A400" s="93">
        <v>388</v>
      </c>
      <c r="B400" s="94">
        <f ca="1">'Energía Transada'!D397</f>
        <v>3.3641161124999996</v>
      </c>
    </row>
    <row r="401" spans="1:2" s="86" customFormat="1" x14ac:dyDescent="0.2">
      <c r="A401" s="93">
        <v>389</v>
      </c>
      <c r="B401" s="94">
        <f ca="1">'Energía Transada'!D398</f>
        <v>1.3281037307999999</v>
      </c>
    </row>
    <row r="402" spans="1:2" s="86" customFormat="1" x14ac:dyDescent="0.2">
      <c r="A402" s="93">
        <v>390</v>
      </c>
      <c r="B402" s="94">
        <f ca="1">'Energía Transada'!D399</f>
        <v>1.9643076798999997</v>
      </c>
    </row>
    <row r="403" spans="1:2" s="86" customFormat="1" x14ac:dyDescent="0.2">
      <c r="A403" s="93">
        <v>391</v>
      </c>
      <c r="B403" s="94">
        <f ca="1">'Energía Transada'!D400</f>
        <v>51.82987164659999</v>
      </c>
    </row>
    <row r="404" spans="1:2" s="86" customFormat="1" x14ac:dyDescent="0.2">
      <c r="A404" s="93">
        <v>392</v>
      </c>
      <c r="B404" s="94">
        <f ca="1">'Energía Transada'!D401</f>
        <v>34.923350128599999</v>
      </c>
    </row>
    <row r="405" spans="1:2" s="86" customFormat="1" x14ac:dyDescent="0.2">
      <c r="A405" s="93">
        <v>393</v>
      </c>
      <c r="B405" s="94">
        <f ca="1">'Energía Transada'!D402</f>
        <v>95.048780509299988</v>
      </c>
    </row>
    <row r="406" spans="1:2" s="86" customFormat="1" x14ac:dyDescent="0.2">
      <c r="A406" s="93">
        <v>394</v>
      </c>
      <c r="B406" s="94">
        <f ca="1">'Energía Transada'!D403</f>
        <v>2.2333467999999996E-3</v>
      </c>
    </row>
    <row r="407" spans="1:2" s="86" customFormat="1" x14ac:dyDescent="0.2">
      <c r="A407" s="93">
        <v>395</v>
      </c>
      <c r="B407" s="94">
        <f ca="1">'Energía Transada'!D404</f>
        <v>2.2331441313</v>
      </c>
    </row>
    <row r="408" spans="1:2" s="86" customFormat="1" x14ac:dyDescent="0.2">
      <c r="A408" s="93">
        <v>396</v>
      </c>
      <c r="B408" s="94">
        <f ca="1">'Energía Transada'!D405</f>
        <v>77.002627061400005</v>
      </c>
    </row>
    <row r="409" spans="1:2" s="86" customFormat="1" x14ac:dyDescent="0.2">
      <c r="A409" s="93">
        <v>397</v>
      </c>
      <c r="B409" s="94">
        <f ca="1">'Energía Transada'!D406</f>
        <v>235.91562192550001</v>
      </c>
    </row>
    <row r="410" spans="1:2" s="86" customFormat="1" x14ac:dyDescent="0.2">
      <c r="A410" s="93">
        <v>398</v>
      </c>
      <c r="B410" s="94">
        <f ca="1">'Energía Transada'!D407</f>
        <v>441.25170640379986</v>
      </c>
    </row>
    <row r="411" spans="1:2" s="86" customFormat="1" x14ac:dyDescent="0.2">
      <c r="A411" s="93">
        <v>399</v>
      </c>
      <c r="B411" s="94">
        <f ca="1">'Energía Transada'!D408</f>
        <v>692.80746269999997</v>
      </c>
    </row>
    <row r="412" spans="1:2" s="86" customFormat="1" x14ac:dyDescent="0.2">
      <c r="A412" s="93">
        <v>400</v>
      </c>
      <c r="B412" s="94">
        <f ca="1">'Energía Transada'!D409</f>
        <v>302.18867217529998</v>
      </c>
    </row>
    <row r="413" spans="1:2" s="86" customFormat="1" x14ac:dyDescent="0.2">
      <c r="A413" s="93">
        <v>401</v>
      </c>
      <c r="B413" s="94">
        <f ca="1">'Energía Transada'!D410</f>
        <v>112.80697438019999</v>
      </c>
    </row>
    <row r="414" spans="1:2" s="86" customFormat="1" x14ac:dyDescent="0.2">
      <c r="A414" s="93">
        <v>402</v>
      </c>
      <c r="B414" s="94">
        <f ca="1">'Energía Transada'!D411</f>
        <v>17.291228001899999</v>
      </c>
    </row>
    <row r="415" spans="1:2" s="86" customFormat="1" x14ac:dyDescent="0.2">
      <c r="A415" s="93">
        <v>403</v>
      </c>
      <c r="B415" s="94">
        <f ca="1">'Energía Transada'!D412</f>
        <v>4.3025069149999995</v>
      </c>
    </row>
    <row r="416" spans="1:2" s="86" customFormat="1" x14ac:dyDescent="0.2">
      <c r="A416" s="93">
        <v>404</v>
      </c>
      <c r="B416" s="94">
        <f ca="1">'Energía Transada'!D413</f>
        <v>4.1434680000000001E-4</v>
      </c>
    </row>
    <row r="417" spans="1:2" s="86" customFormat="1" x14ac:dyDescent="0.2">
      <c r="A417" s="93">
        <v>405</v>
      </c>
      <c r="B417" s="94">
        <f ca="1">'Energía Transada'!D414</f>
        <v>5.9826695999999988E-3</v>
      </c>
    </row>
    <row r="418" spans="1:2" s="86" customFormat="1" x14ac:dyDescent="0.2">
      <c r="A418" s="93">
        <v>406</v>
      </c>
      <c r="B418" s="94">
        <f ca="1">'Energía Transada'!D415</f>
        <v>86.9831101945</v>
      </c>
    </row>
    <row r="419" spans="1:2" s="86" customFormat="1" x14ac:dyDescent="0.2">
      <c r="A419" s="93">
        <v>407</v>
      </c>
      <c r="B419" s="94">
        <f ca="1">'Energía Transada'!D416</f>
        <v>64.062062480099996</v>
      </c>
    </row>
    <row r="420" spans="1:2" s="86" customFormat="1" x14ac:dyDescent="0.2">
      <c r="A420" s="93">
        <v>408</v>
      </c>
      <c r="B420" s="94">
        <f ca="1">'Energía Transada'!D417</f>
        <v>85.972885584000011</v>
      </c>
    </row>
    <row r="421" spans="1:2" s="86" customFormat="1" x14ac:dyDescent="0.2">
      <c r="A421" s="93">
        <v>409</v>
      </c>
      <c r="B421" s="94">
        <f ca="1">'Energía Transada'!D418</f>
        <v>77.907582953299993</v>
      </c>
    </row>
    <row r="422" spans="1:2" s="86" customFormat="1" x14ac:dyDescent="0.2">
      <c r="A422" s="93">
        <v>410</v>
      </c>
      <c r="B422" s="94">
        <f ca="1">'Energía Transada'!D419</f>
        <v>101.77611553929999</v>
      </c>
    </row>
    <row r="423" spans="1:2" s="86" customFormat="1" x14ac:dyDescent="0.2">
      <c r="A423" s="93">
        <v>411</v>
      </c>
      <c r="B423" s="94">
        <f ca="1">'Energía Transada'!D420</f>
        <v>74.545230735800004</v>
      </c>
    </row>
    <row r="424" spans="1:2" s="86" customFormat="1" x14ac:dyDescent="0.2">
      <c r="A424" s="93">
        <v>412</v>
      </c>
      <c r="B424" s="94">
        <f ca="1">'Energía Transada'!D421</f>
        <v>160.5175364012</v>
      </c>
    </row>
    <row r="425" spans="1:2" s="86" customFormat="1" x14ac:dyDescent="0.2">
      <c r="A425" s="93">
        <v>413</v>
      </c>
      <c r="B425" s="94">
        <f ca="1">'Energía Transada'!D422</f>
        <v>131.8228662601</v>
      </c>
    </row>
    <row r="426" spans="1:2" s="86" customFormat="1" x14ac:dyDescent="0.2">
      <c r="A426" s="93">
        <v>414</v>
      </c>
      <c r="B426" s="94">
        <f ca="1">'Energía Transada'!D423</f>
        <v>136.22588229829998</v>
      </c>
    </row>
    <row r="427" spans="1:2" s="86" customFormat="1" x14ac:dyDescent="0.2">
      <c r="A427" s="93">
        <v>415</v>
      </c>
      <c r="B427" s="94">
        <f ca="1">'Energía Transada'!D424</f>
        <v>104.9955746924</v>
      </c>
    </row>
    <row r="428" spans="1:2" s="86" customFormat="1" x14ac:dyDescent="0.2">
      <c r="A428" s="93">
        <v>416</v>
      </c>
      <c r="B428" s="94">
        <f ca="1">'Energía Transada'!D425</f>
        <v>26.618725691099996</v>
      </c>
    </row>
    <row r="429" spans="1:2" s="86" customFormat="1" x14ac:dyDescent="0.2">
      <c r="A429" s="93">
        <v>417</v>
      </c>
      <c r="B429" s="94">
        <f ca="1">'Energía Transada'!D426</f>
        <v>0</v>
      </c>
    </row>
    <row r="430" spans="1:2" s="86" customFormat="1" x14ac:dyDescent="0.2">
      <c r="A430" s="93">
        <v>418</v>
      </c>
      <c r="B430" s="94">
        <f ca="1">'Energía Transada'!D427</f>
        <v>0</v>
      </c>
    </row>
    <row r="431" spans="1:2" s="86" customFormat="1" x14ac:dyDescent="0.2">
      <c r="A431" s="93">
        <v>419</v>
      </c>
      <c r="B431" s="94">
        <f ca="1">'Energía Transada'!D428</f>
        <v>0</v>
      </c>
    </row>
    <row r="432" spans="1:2" s="86" customFormat="1" x14ac:dyDescent="0.2">
      <c r="A432" s="93">
        <v>420</v>
      </c>
      <c r="B432" s="94">
        <f ca="1">'Energía Transada'!D429</f>
        <v>1.0819839999999998E-4</v>
      </c>
    </row>
    <row r="433" spans="1:2" s="86" customFormat="1" x14ac:dyDescent="0.2">
      <c r="A433" s="93">
        <v>421</v>
      </c>
      <c r="B433" s="94">
        <f ca="1">'Energía Transada'!D430</f>
        <v>2.3895026000000002E-3</v>
      </c>
    </row>
    <row r="434" spans="1:2" s="86" customFormat="1" x14ac:dyDescent="0.2">
      <c r="A434" s="93">
        <v>422</v>
      </c>
      <c r="B434" s="94">
        <f ca="1">'Energía Transada'!D431</f>
        <v>0.34010322359999995</v>
      </c>
    </row>
    <row r="435" spans="1:2" s="86" customFormat="1" x14ac:dyDescent="0.2">
      <c r="A435" s="93">
        <v>423</v>
      </c>
      <c r="B435" s="94">
        <f ca="1">'Energía Transada'!D432</f>
        <v>0.76944716499999999</v>
      </c>
    </row>
    <row r="436" spans="1:2" s="86" customFormat="1" x14ac:dyDescent="0.2">
      <c r="A436" s="93">
        <v>424</v>
      </c>
      <c r="B436" s="94">
        <f ca="1">'Energía Transada'!D433</f>
        <v>21.951831731299997</v>
      </c>
    </row>
    <row r="437" spans="1:2" s="86" customFormat="1" x14ac:dyDescent="0.2">
      <c r="A437" s="93">
        <v>425</v>
      </c>
      <c r="B437" s="94">
        <f ca="1">'Energía Transada'!D434</f>
        <v>92.9537617899</v>
      </c>
    </row>
    <row r="438" spans="1:2" s="86" customFormat="1" x14ac:dyDescent="0.2">
      <c r="A438" s="93">
        <v>426</v>
      </c>
      <c r="B438" s="94">
        <f ca="1">'Energía Transada'!D435</f>
        <v>171.10772033239999</v>
      </c>
    </row>
    <row r="439" spans="1:2" s="86" customFormat="1" x14ac:dyDescent="0.2">
      <c r="A439" s="93">
        <v>427</v>
      </c>
      <c r="B439" s="94">
        <f ca="1">'Energía Transada'!D436</f>
        <v>331.66107666350001</v>
      </c>
    </row>
    <row r="440" spans="1:2" s="86" customFormat="1" x14ac:dyDescent="0.2">
      <c r="A440" s="93">
        <v>428</v>
      </c>
      <c r="B440" s="94">
        <f ca="1">'Energía Transada'!D437</f>
        <v>273.03088643180001</v>
      </c>
    </row>
    <row r="441" spans="1:2" s="86" customFormat="1" x14ac:dyDescent="0.2">
      <c r="A441" s="93">
        <v>429</v>
      </c>
      <c r="B441" s="94">
        <f ca="1">'Energía Transada'!D438</f>
        <v>263.13801543369999</v>
      </c>
    </row>
    <row r="442" spans="1:2" s="86" customFormat="1" x14ac:dyDescent="0.2">
      <c r="A442" s="93">
        <v>430</v>
      </c>
      <c r="B442" s="94">
        <f ca="1">'Energía Transada'!D439</f>
        <v>310.00597464650002</v>
      </c>
    </row>
    <row r="443" spans="1:2" s="86" customFormat="1" x14ac:dyDescent="0.2">
      <c r="A443" s="93">
        <v>431</v>
      </c>
      <c r="B443" s="94">
        <f ca="1">'Energía Transada'!D440</f>
        <v>343.28642811429995</v>
      </c>
    </row>
    <row r="444" spans="1:2" s="86" customFormat="1" x14ac:dyDescent="0.2">
      <c r="A444" s="93">
        <v>432</v>
      </c>
      <c r="B444" s="94">
        <f ca="1">'Energía Transada'!D441</f>
        <v>360.91363320580001</v>
      </c>
    </row>
    <row r="445" spans="1:2" s="86" customFormat="1" x14ac:dyDescent="0.2">
      <c r="A445" s="93">
        <v>433</v>
      </c>
      <c r="B445" s="94">
        <f ca="1">'Energía Transada'!D442</f>
        <v>339.18326548420004</v>
      </c>
    </row>
    <row r="446" spans="1:2" s="86" customFormat="1" x14ac:dyDescent="0.2">
      <c r="A446" s="93">
        <v>434</v>
      </c>
      <c r="B446" s="94">
        <f ca="1">'Energía Transada'!D443</f>
        <v>332.53276093749997</v>
      </c>
    </row>
    <row r="447" spans="1:2" s="86" customFormat="1" x14ac:dyDescent="0.2">
      <c r="A447" s="93">
        <v>435</v>
      </c>
      <c r="B447" s="94">
        <f ca="1">'Energía Transada'!D444</f>
        <v>312.21865942549999</v>
      </c>
    </row>
    <row r="448" spans="1:2" s="86" customFormat="1" x14ac:dyDescent="0.2">
      <c r="A448" s="93">
        <v>436</v>
      </c>
      <c r="B448" s="94">
        <f ca="1">'Energía Transada'!D445</f>
        <v>257.36248667359996</v>
      </c>
    </row>
    <row r="449" spans="1:2" s="86" customFormat="1" x14ac:dyDescent="0.2">
      <c r="A449" s="93">
        <v>437</v>
      </c>
      <c r="B449" s="94">
        <f ca="1">'Energía Transada'!D446</f>
        <v>246.58606629990001</v>
      </c>
    </row>
    <row r="450" spans="1:2" s="86" customFormat="1" x14ac:dyDescent="0.2">
      <c r="A450" s="93">
        <v>438</v>
      </c>
      <c r="B450" s="94">
        <f ca="1">'Energía Transada'!D447</f>
        <v>159.5746171875</v>
      </c>
    </row>
    <row r="451" spans="1:2" s="86" customFormat="1" x14ac:dyDescent="0.2">
      <c r="A451" s="93">
        <v>439</v>
      </c>
      <c r="B451" s="94">
        <f ca="1">'Energía Transada'!D448</f>
        <v>194.1447236793</v>
      </c>
    </row>
    <row r="452" spans="1:2" s="86" customFormat="1" x14ac:dyDescent="0.2">
      <c r="A452" s="93">
        <v>440</v>
      </c>
      <c r="B452" s="94">
        <f ca="1">'Energía Transada'!D449</f>
        <v>248.23451937439998</v>
      </c>
    </row>
    <row r="453" spans="1:2" s="86" customFormat="1" x14ac:dyDescent="0.2">
      <c r="A453" s="93">
        <v>441</v>
      </c>
      <c r="B453" s="94">
        <f ca="1">'Energía Transada'!D450</f>
        <v>309.55024765090002</v>
      </c>
    </row>
    <row r="454" spans="1:2" s="86" customFormat="1" x14ac:dyDescent="0.2">
      <c r="A454" s="93">
        <v>442</v>
      </c>
      <c r="B454" s="94">
        <f ca="1">'Energía Transada'!D451</f>
        <v>392.58490347649996</v>
      </c>
    </row>
    <row r="455" spans="1:2" s="86" customFormat="1" x14ac:dyDescent="0.2">
      <c r="A455" s="93">
        <v>443</v>
      </c>
      <c r="B455" s="94">
        <f ca="1">'Energía Transada'!D452</f>
        <v>328.25547251009999</v>
      </c>
    </row>
    <row r="456" spans="1:2" s="86" customFormat="1" x14ac:dyDescent="0.2">
      <c r="A456" s="93">
        <v>444</v>
      </c>
      <c r="B456" s="94">
        <f ca="1">'Energía Transada'!D453</f>
        <v>282.08722432509995</v>
      </c>
    </row>
    <row r="457" spans="1:2" s="86" customFormat="1" x14ac:dyDescent="0.2">
      <c r="A457" s="93">
        <v>445</v>
      </c>
      <c r="B457" s="94">
        <f ca="1">'Energía Transada'!D454</f>
        <v>276.00971835669998</v>
      </c>
    </row>
    <row r="458" spans="1:2" s="86" customFormat="1" x14ac:dyDescent="0.2">
      <c r="A458" s="93">
        <v>446</v>
      </c>
      <c r="B458" s="94">
        <f ca="1">'Energía Transada'!D455</f>
        <v>496.37424771630003</v>
      </c>
    </row>
    <row r="459" spans="1:2" s="86" customFormat="1" x14ac:dyDescent="0.2">
      <c r="A459" s="93">
        <v>447</v>
      </c>
      <c r="B459" s="94">
        <f ca="1">'Energía Transada'!D456</f>
        <v>541.52644368559993</v>
      </c>
    </row>
    <row r="460" spans="1:2" s="86" customFormat="1" x14ac:dyDescent="0.2">
      <c r="A460" s="93">
        <v>448</v>
      </c>
      <c r="B460" s="94">
        <f ca="1">'Energía Transada'!D457</f>
        <v>342.79155312500001</v>
      </c>
    </row>
    <row r="461" spans="1:2" s="86" customFormat="1" x14ac:dyDescent="0.2">
      <c r="A461" s="93">
        <v>449</v>
      </c>
      <c r="B461" s="94">
        <f ca="1">'Energía Transada'!D458</f>
        <v>400.06955385099997</v>
      </c>
    </row>
    <row r="462" spans="1:2" s="86" customFormat="1" x14ac:dyDescent="0.2">
      <c r="A462" s="93">
        <v>450</v>
      </c>
      <c r="B462" s="94">
        <f ca="1">'Energía Transada'!D459</f>
        <v>535.02704960000005</v>
      </c>
    </row>
    <row r="463" spans="1:2" s="86" customFormat="1" x14ac:dyDescent="0.2">
      <c r="A463" s="93">
        <v>451</v>
      </c>
      <c r="B463" s="94">
        <f ca="1">'Energía Transada'!D460</f>
        <v>668.69393927599992</v>
      </c>
    </row>
    <row r="464" spans="1:2" s="86" customFormat="1" x14ac:dyDescent="0.2">
      <c r="A464" s="93">
        <v>452</v>
      </c>
      <c r="B464" s="94">
        <f ca="1">'Energía Transada'!D461</f>
        <v>607.79602347599996</v>
      </c>
    </row>
    <row r="465" spans="1:2" s="86" customFormat="1" x14ac:dyDescent="0.2">
      <c r="A465" s="93">
        <v>453</v>
      </c>
      <c r="B465" s="94">
        <f ca="1">'Energía Transada'!D462</f>
        <v>530.61222499899986</v>
      </c>
    </row>
    <row r="466" spans="1:2" s="86" customFormat="1" x14ac:dyDescent="0.2">
      <c r="A466" s="93">
        <v>454</v>
      </c>
      <c r="B466" s="94">
        <f ca="1">'Energía Transada'!D463</f>
        <v>430.67311714240003</v>
      </c>
    </row>
    <row r="467" spans="1:2" s="86" customFormat="1" x14ac:dyDescent="0.2">
      <c r="A467" s="93">
        <v>455</v>
      </c>
      <c r="B467" s="94">
        <f ca="1">'Energía Transada'!D464</f>
        <v>501.07968933559994</v>
      </c>
    </row>
    <row r="468" spans="1:2" s="86" customFormat="1" x14ac:dyDescent="0.2">
      <c r="A468" s="93">
        <v>456</v>
      </c>
      <c r="B468" s="94">
        <f ca="1">'Energía Transada'!D465</f>
        <v>582.86134609999988</v>
      </c>
    </row>
    <row r="469" spans="1:2" s="86" customFormat="1" x14ac:dyDescent="0.2">
      <c r="A469" s="93">
        <v>457</v>
      </c>
      <c r="B469" s="94">
        <f ca="1">'Energía Transada'!D466</f>
        <v>687.84122890000003</v>
      </c>
    </row>
    <row r="470" spans="1:2" s="86" customFormat="1" x14ac:dyDescent="0.2">
      <c r="A470" s="93">
        <v>458</v>
      </c>
      <c r="B470" s="94">
        <f ca="1">'Energía Transada'!D467</f>
        <v>356.25266550519996</v>
      </c>
    </row>
    <row r="471" spans="1:2" s="86" customFormat="1" x14ac:dyDescent="0.2">
      <c r="A471" s="93">
        <v>459</v>
      </c>
      <c r="B471" s="94">
        <f ca="1">'Energía Transada'!D468</f>
        <v>289.36169872979997</v>
      </c>
    </row>
    <row r="472" spans="1:2" s="86" customFormat="1" x14ac:dyDescent="0.2">
      <c r="A472" s="93">
        <v>460</v>
      </c>
      <c r="B472" s="94">
        <f ca="1">'Energía Transada'!D469</f>
        <v>355.83575176450006</v>
      </c>
    </row>
    <row r="473" spans="1:2" s="86" customFormat="1" x14ac:dyDescent="0.2">
      <c r="A473" s="93">
        <v>461</v>
      </c>
      <c r="B473" s="94">
        <f ca="1">'Energía Transada'!D470</f>
        <v>416.37469459129994</v>
      </c>
    </row>
    <row r="474" spans="1:2" s="86" customFormat="1" x14ac:dyDescent="0.2">
      <c r="A474" s="93">
        <v>462</v>
      </c>
      <c r="B474" s="94">
        <f ca="1">'Energía Transada'!D471</f>
        <v>341.20297930489994</v>
      </c>
    </row>
    <row r="475" spans="1:2" s="86" customFormat="1" x14ac:dyDescent="0.2">
      <c r="A475" s="93">
        <v>463</v>
      </c>
      <c r="B475" s="94">
        <f ca="1">'Energía Transada'!D472</f>
        <v>240.34325372029997</v>
      </c>
    </row>
    <row r="476" spans="1:2" s="86" customFormat="1" x14ac:dyDescent="0.2">
      <c r="A476" s="93">
        <v>464</v>
      </c>
      <c r="B476" s="94">
        <f ca="1">'Energía Transada'!D473</f>
        <v>224.16681294379998</v>
      </c>
    </row>
    <row r="477" spans="1:2" s="86" customFormat="1" x14ac:dyDescent="0.2">
      <c r="A477" s="93">
        <v>465</v>
      </c>
      <c r="B477" s="94">
        <f ca="1">'Energía Transada'!D474</f>
        <v>254.2825272083</v>
      </c>
    </row>
    <row r="478" spans="1:2" s="86" customFormat="1" x14ac:dyDescent="0.2">
      <c r="A478" s="93">
        <v>466</v>
      </c>
      <c r="B478" s="94">
        <f ca="1">'Energía Transada'!D475</f>
        <v>218.22729414330001</v>
      </c>
    </row>
    <row r="479" spans="1:2" s="86" customFormat="1" x14ac:dyDescent="0.2">
      <c r="A479" s="93">
        <v>467</v>
      </c>
      <c r="B479" s="94">
        <f ca="1">'Energía Transada'!D476</f>
        <v>249.51238047409998</v>
      </c>
    </row>
    <row r="480" spans="1:2" s="86" customFormat="1" x14ac:dyDescent="0.2">
      <c r="A480" s="93">
        <v>468</v>
      </c>
      <c r="B480" s="94">
        <f ca="1">'Energía Transada'!D477</f>
        <v>272.31407002019995</v>
      </c>
    </row>
    <row r="481" spans="1:2" s="86" customFormat="1" x14ac:dyDescent="0.2">
      <c r="A481" s="93">
        <v>469</v>
      </c>
      <c r="B481" s="94">
        <f ca="1">'Energía Transada'!D478</f>
        <v>314.21904740909997</v>
      </c>
    </row>
    <row r="482" spans="1:2" s="86" customFormat="1" x14ac:dyDescent="0.2">
      <c r="A482" s="93">
        <v>470</v>
      </c>
      <c r="B482" s="94">
        <f ca="1">'Energía Transada'!D479</f>
        <v>336.00044390149998</v>
      </c>
    </row>
    <row r="483" spans="1:2" s="86" customFormat="1" x14ac:dyDescent="0.2">
      <c r="A483" s="93">
        <v>471</v>
      </c>
      <c r="B483" s="94">
        <f ca="1">'Energía Transada'!D480</f>
        <v>315.28172773170002</v>
      </c>
    </row>
    <row r="484" spans="1:2" s="86" customFormat="1" x14ac:dyDescent="0.2">
      <c r="A484" s="93">
        <v>472</v>
      </c>
      <c r="B484" s="94">
        <f ca="1">'Energía Transada'!D481</f>
        <v>370.66864765090003</v>
      </c>
    </row>
    <row r="485" spans="1:2" s="86" customFormat="1" x14ac:dyDescent="0.2">
      <c r="A485" s="93">
        <v>473</v>
      </c>
      <c r="B485" s="94">
        <f ca="1">'Energía Transada'!D482</f>
        <v>272.43318066540002</v>
      </c>
    </row>
    <row r="486" spans="1:2" s="86" customFormat="1" x14ac:dyDescent="0.2">
      <c r="A486" s="93">
        <v>474</v>
      </c>
      <c r="B486" s="94">
        <f ca="1">'Energía Transada'!D483</f>
        <v>370.26358368939998</v>
      </c>
    </row>
    <row r="487" spans="1:2" s="86" customFormat="1" x14ac:dyDescent="0.2">
      <c r="A487" s="93">
        <v>475</v>
      </c>
      <c r="B487" s="94">
        <f ca="1">'Energía Transada'!D484</f>
        <v>372.96701600759991</v>
      </c>
    </row>
    <row r="488" spans="1:2" s="86" customFormat="1" x14ac:dyDescent="0.2">
      <c r="A488" s="93">
        <v>476</v>
      </c>
      <c r="B488" s="94">
        <f ca="1">'Energía Transada'!D485</f>
        <v>327.09206172410001</v>
      </c>
    </row>
    <row r="489" spans="1:2" s="86" customFormat="1" x14ac:dyDescent="0.2">
      <c r="A489" s="93">
        <v>477</v>
      </c>
      <c r="B489" s="94">
        <f ca="1">'Energía Transada'!D486</f>
        <v>238.38772944570002</v>
      </c>
    </row>
    <row r="490" spans="1:2" s="86" customFormat="1" x14ac:dyDescent="0.2">
      <c r="A490" s="93">
        <v>478</v>
      </c>
      <c r="B490" s="94">
        <f ca="1">'Energía Transada'!D487</f>
        <v>353.53432178469996</v>
      </c>
    </row>
    <row r="491" spans="1:2" s="86" customFormat="1" x14ac:dyDescent="0.2">
      <c r="A491" s="93">
        <v>479</v>
      </c>
      <c r="B491" s="94">
        <f ca="1">'Energía Transada'!D488</f>
        <v>297.8152107569</v>
      </c>
    </row>
    <row r="492" spans="1:2" s="86" customFormat="1" x14ac:dyDescent="0.2">
      <c r="A492" s="93">
        <v>480</v>
      </c>
      <c r="B492" s="94">
        <f ca="1">'Energía Transada'!D489</f>
        <v>210.18069560479998</v>
      </c>
    </row>
    <row r="493" spans="1:2" s="86" customFormat="1" x14ac:dyDescent="0.2">
      <c r="A493" s="93">
        <v>481</v>
      </c>
      <c r="B493" s="94">
        <f ca="1">'Energía Transada'!D490</f>
        <v>335.26202372979998</v>
      </c>
    </row>
    <row r="494" spans="1:2" s="86" customFormat="1" x14ac:dyDescent="0.2">
      <c r="A494" s="93">
        <v>482</v>
      </c>
      <c r="B494" s="94">
        <f ca="1">'Energía Transada'!D491</f>
        <v>539.78531184420001</v>
      </c>
    </row>
    <row r="495" spans="1:2" s="86" customFormat="1" x14ac:dyDescent="0.2">
      <c r="A495" s="93">
        <v>483</v>
      </c>
      <c r="B495" s="94">
        <f ca="1">'Energía Transada'!D492</f>
        <v>391.68431707939993</v>
      </c>
    </row>
    <row r="496" spans="1:2" s="86" customFormat="1" x14ac:dyDescent="0.2">
      <c r="A496" s="93">
        <v>484</v>
      </c>
      <c r="B496" s="94">
        <f ca="1">'Energía Transada'!D493</f>
        <v>574.74633770000003</v>
      </c>
    </row>
    <row r="497" spans="1:2" s="86" customFormat="1" x14ac:dyDescent="0.2">
      <c r="A497" s="93">
        <v>485</v>
      </c>
      <c r="B497" s="94">
        <f ca="1">'Energía Transada'!D494</f>
        <v>600.74789409999994</v>
      </c>
    </row>
    <row r="498" spans="1:2" s="86" customFormat="1" x14ac:dyDescent="0.2">
      <c r="A498" s="93">
        <v>486</v>
      </c>
      <c r="B498" s="94">
        <f ca="1">'Energía Transada'!D495</f>
        <v>646.66908409999996</v>
      </c>
    </row>
    <row r="499" spans="1:2" s="86" customFormat="1" x14ac:dyDescent="0.2">
      <c r="A499" s="93">
        <v>487</v>
      </c>
      <c r="B499" s="94">
        <f ca="1">'Energía Transada'!D496</f>
        <v>495.0366446539</v>
      </c>
    </row>
    <row r="500" spans="1:2" s="86" customFormat="1" x14ac:dyDescent="0.2">
      <c r="A500" s="93">
        <v>488</v>
      </c>
      <c r="B500" s="94">
        <f ca="1">'Energía Transada'!D497</f>
        <v>501.05400113939999</v>
      </c>
    </row>
    <row r="501" spans="1:2" s="86" customFormat="1" x14ac:dyDescent="0.2">
      <c r="A501" s="93">
        <v>489</v>
      </c>
      <c r="B501" s="94">
        <f ca="1">'Energía Transada'!D498</f>
        <v>324.21706810969999</v>
      </c>
    </row>
    <row r="502" spans="1:2" s="86" customFormat="1" x14ac:dyDescent="0.2">
      <c r="A502" s="93">
        <v>490</v>
      </c>
      <c r="B502" s="94">
        <f ca="1">'Energía Transada'!D499</f>
        <v>209.4511337598</v>
      </c>
    </row>
    <row r="503" spans="1:2" s="86" customFormat="1" x14ac:dyDescent="0.2">
      <c r="A503" s="93">
        <v>491</v>
      </c>
      <c r="B503" s="94">
        <f ca="1">'Energía Transada'!D500</f>
        <v>292.43128735919998</v>
      </c>
    </row>
    <row r="504" spans="1:2" s="86" customFormat="1" x14ac:dyDescent="0.2">
      <c r="A504" s="93">
        <v>492</v>
      </c>
      <c r="B504" s="94">
        <f ca="1">'Energía Transada'!D501</f>
        <v>363.18152118939997</v>
      </c>
    </row>
    <row r="505" spans="1:2" s="86" customFormat="1" x14ac:dyDescent="0.2">
      <c r="A505" s="93">
        <v>493</v>
      </c>
      <c r="B505" s="94">
        <f ca="1">'Energía Transada'!D502</f>
        <v>422.70445906240002</v>
      </c>
    </row>
    <row r="506" spans="1:2" s="86" customFormat="1" x14ac:dyDescent="0.2">
      <c r="A506" s="93">
        <v>494</v>
      </c>
      <c r="B506" s="94">
        <f ca="1">'Energía Transada'!D503</f>
        <v>527.29099892700003</v>
      </c>
    </row>
    <row r="507" spans="1:2" s="86" customFormat="1" x14ac:dyDescent="0.2">
      <c r="A507" s="93">
        <v>495</v>
      </c>
      <c r="B507" s="94">
        <f ca="1">'Energía Transada'!D504</f>
        <v>547.95597730000009</v>
      </c>
    </row>
    <row r="508" spans="1:2" s="86" customFormat="1" x14ac:dyDescent="0.2">
      <c r="A508" s="93">
        <v>496</v>
      </c>
      <c r="B508" s="94">
        <f ca="1">'Energía Transada'!D505</f>
        <v>692.38431172599996</v>
      </c>
    </row>
    <row r="509" spans="1:2" s="86" customFormat="1" x14ac:dyDescent="0.2">
      <c r="A509" s="93">
        <v>497</v>
      </c>
      <c r="B509" s="94">
        <f ca="1">'Energía Transada'!D506</f>
        <v>760.83682417500006</v>
      </c>
    </row>
    <row r="510" spans="1:2" s="86" customFormat="1" x14ac:dyDescent="0.2">
      <c r="A510" s="93">
        <v>498</v>
      </c>
      <c r="B510" s="94">
        <f ca="1">'Energía Transada'!D507</f>
        <v>645.04424629999994</v>
      </c>
    </row>
    <row r="511" spans="1:2" s="86" customFormat="1" x14ac:dyDescent="0.2">
      <c r="A511" s="93">
        <v>499</v>
      </c>
      <c r="B511" s="94">
        <f ca="1">'Energía Transada'!D508</f>
        <v>660.74305090000007</v>
      </c>
    </row>
    <row r="512" spans="1:2" s="86" customFormat="1" x14ac:dyDescent="0.2">
      <c r="A512" s="93">
        <v>500</v>
      </c>
      <c r="B512" s="94">
        <f ca="1">'Energía Transada'!D509</f>
        <v>440.93432259719992</v>
      </c>
    </row>
    <row r="513" spans="1:2" s="86" customFormat="1" x14ac:dyDescent="0.2">
      <c r="A513" s="93">
        <v>501</v>
      </c>
      <c r="B513" s="94">
        <f ca="1">'Energía Transada'!D510</f>
        <v>404.24664257779989</v>
      </c>
    </row>
    <row r="514" spans="1:2" s="86" customFormat="1" x14ac:dyDescent="0.2">
      <c r="A514" s="93">
        <v>502</v>
      </c>
      <c r="B514" s="94">
        <f ca="1">'Energía Transada'!D511</f>
        <v>406.70305667549997</v>
      </c>
    </row>
    <row r="515" spans="1:2" s="86" customFormat="1" x14ac:dyDescent="0.2">
      <c r="A515" s="93">
        <v>503</v>
      </c>
      <c r="B515" s="94">
        <f ca="1">'Energía Transada'!D512</f>
        <v>506.01269520580001</v>
      </c>
    </row>
    <row r="516" spans="1:2" s="86" customFormat="1" x14ac:dyDescent="0.2">
      <c r="A516" s="93">
        <v>504</v>
      </c>
      <c r="B516" s="94">
        <f ca="1">'Energía Transada'!D513</f>
        <v>469.44861833360005</v>
      </c>
    </row>
    <row r="517" spans="1:2" s="86" customFormat="1" x14ac:dyDescent="0.2">
      <c r="A517" s="93">
        <v>505</v>
      </c>
      <c r="B517" s="94">
        <f ca="1">'Energía Transada'!D514</f>
        <v>561.84189686439993</v>
      </c>
    </row>
    <row r="518" spans="1:2" s="86" customFormat="1" x14ac:dyDescent="0.2">
      <c r="A518" s="93">
        <v>506</v>
      </c>
      <c r="B518" s="94">
        <f ca="1">'Energía Transada'!D515</f>
        <v>619.22349849999989</v>
      </c>
    </row>
    <row r="519" spans="1:2" s="86" customFormat="1" x14ac:dyDescent="0.2">
      <c r="A519" s="93">
        <v>507</v>
      </c>
      <c r="B519" s="94">
        <f ca="1">'Energía Transada'!D516</f>
        <v>614.74077629999999</v>
      </c>
    </row>
    <row r="520" spans="1:2" s="86" customFormat="1" x14ac:dyDescent="0.2">
      <c r="A520" s="93">
        <v>508</v>
      </c>
      <c r="B520" s="94">
        <f ca="1">'Energía Transada'!D517</f>
        <v>550.98437689999992</v>
      </c>
    </row>
    <row r="521" spans="1:2" s="86" customFormat="1" x14ac:dyDescent="0.2">
      <c r="A521" s="93">
        <v>509</v>
      </c>
      <c r="B521" s="94">
        <f ca="1">'Energía Transada'!D518</f>
        <v>502.50368270000001</v>
      </c>
    </row>
    <row r="522" spans="1:2" s="86" customFormat="1" x14ac:dyDescent="0.2">
      <c r="A522" s="93">
        <v>510</v>
      </c>
      <c r="B522" s="94">
        <f ca="1">'Energía Transada'!D519</f>
        <v>471.40396149999998</v>
      </c>
    </row>
    <row r="523" spans="1:2" s="86" customFormat="1" x14ac:dyDescent="0.2">
      <c r="A523" s="93">
        <v>511</v>
      </c>
      <c r="B523" s="94">
        <f ca="1">'Energía Transada'!D520</f>
        <v>432.26599043649998</v>
      </c>
    </row>
    <row r="524" spans="1:2" s="86" customFormat="1" x14ac:dyDescent="0.2">
      <c r="A524" s="93">
        <v>512</v>
      </c>
      <c r="B524" s="94">
        <f ca="1">'Energía Transada'!D521</f>
        <v>325.35033370009995</v>
      </c>
    </row>
    <row r="525" spans="1:2" s="86" customFormat="1" x14ac:dyDescent="0.2">
      <c r="A525" s="93">
        <v>513</v>
      </c>
      <c r="B525" s="94">
        <f ca="1">'Energía Transada'!D522</f>
        <v>158.74046650189999</v>
      </c>
    </row>
    <row r="526" spans="1:2" s="86" customFormat="1" x14ac:dyDescent="0.2">
      <c r="A526" s="93">
        <v>514</v>
      </c>
      <c r="B526" s="94">
        <f ca="1">'Energía Transada'!D523</f>
        <v>123.9244271976</v>
      </c>
    </row>
    <row r="527" spans="1:2" s="86" customFormat="1" x14ac:dyDescent="0.2">
      <c r="A527" s="93">
        <v>515</v>
      </c>
      <c r="B527" s="94">
        <f ca="1">'Energía Transada'!D524</f>
        <v>83.853577661299994</v>
      </c>
    </row>
    <row r="528" spans="1:2" s="86" customFormat="1" x14ac:dyDescent="0.2">
      <c r="A528" s="93">
        <v>516</v>
      </c>
      <c r="B528" s="94">
        <f ca="1">'Energía Transada'!D525</f>
        <v>74.810972661600005</v>
      </c>
    </row>
    <row r="529" spans="1:2" s="86" customFormat="1" x14ac:dyDescent="0.2">
      <c r="A529" s="93">
        <v>517</v>
      </c>
      <c r="B529" s="94">
        <f ca="1">'Energía Transada'!D526</f>
        <v>98.651957177399993</v>
      </c>
    </row>
    <row r="530" spans="1:2" s="86" customFormat="1" x14ac:dyDescent="0.2">
      <c r="A530" s="93">
        <v>518</v>
      </c>
      <c r="B530" s="94">
        <f ca="1">'Energía Transada'!D527</f>
        <v>110.361957762</v>
      </c>
    </row>
    <row r="531" spans="1:2" s="86" customFormat="1" x14ac:dyDescent="0.2">
      <c r="A531" s="93">
        <v>519</v>
      </c>
      <c r="B531" s="94">
        <f ca="1">'Energía Transada'!D528</f>
        <v>140.83089740909998</v>
      </c>
    </row>
    <row r="532" spans="1:2" s="86" customFormat="1" x14ac:dyDescent="0.2">
      <c r="A532" s="93">
        <v>520</v>
      </c>
      <c r="B532" s="94">
        <f ca="1">'Energía Transada'!D529</f>
        <v>157.72621047379999</v>
      </c>
    </row>
    <row r="533" spans="1:2" s="86" customFormat="1" x14ac:dyDescent="0.2">
      <c r="A533" s="93">
        <v>521</v>
      </c>
      <c r="B533" s="94">
        <f ca="1">'Energía Transada'!D530</f>
        <v>211.96959664390002</v>
      </c>
    </row>
    <row r="534" spans="1:2" s="86" customFormat="1" x14ac:dyDescent="0.2">
      <c r="A534" s="93">
        <v>522</v>
      </c>
      <c r="B534" s="94">
        <f ca="1">'Energía Transada'!D531</f>
        <v>249.25647910289999</v>
      </c>
    </row>
    <row r="535" spans="1:2" s="86" customFormat="1" x14ac:dyDescent="0.2">
      <c r="A535" s="93">
        <v>523</v>
      </c>
      <c r="B535" s="94">
        <f ca="1">'Energía Transada'!D532</f>
        <v>229.69501391099999</v>
      </c>
    </row>
    <row r="536" spans="1:2" s="86" customFormat="1" x14ac:dyDescent="0.2">
      <c r="A536" s="93">
        <v>524</v>
      </c>
      <c r="B536" s="94">
        <f ca="1">'Energía Transada'!D533</f>
        <v>262.07855868939998</v>
      </c>
    </row>
    <row r="537" spans="1:2" s="86" customFormat="1" x14ac:dyDescent="0.2">
      <c r="A537" s="93">
        <v>525</v>
      </c>
      <c r="B537" s="94">
        <f ca="1">'Energía Transada'!D534</f>
        <v>270.24713617929996</v>
      </c>
    </row>
    <row r="538" spans="1:2" s="86" customFormat="1" x14ac:dyDescent="0.2">
      <c r="A538" s="93">
        <v>526</v>
      </c>
      <c r="B538" s="94">
        <f ca="1">'Energía Transada'!D535</f>
        <v>474.22727783800002</v>
      </c>
    </row>
    <row r="539" spans="1:2" s="86" customFormat="1" x14ac:dyDescent="0.2">
      <c r="A539" s="93">
        <v>527</v>
      </c>
      <c r="B539" s="94">
        <f ca="1">'Energía Transada'!D536</f>
        <v>401.59182019909997</v>
      </c>
    </row>
    <row r="540" spans="1:2" s="86" customFormat="1" x14ac:dyDescent="0.2">
      <c r="A540" s="93">
        <v>528</v>
      </c>
      <c r="B540" s="94">
        <f ca="1">'Energía Transada'!D537</f>
        <v>431.24203762969995</v>
      </c>
    </row>
    <row r="541" spans="1:2" s="86" customFormat="1" x14ac:dyDescent="0.2">
      <c r="A541" s="93">
        <v>529</v>
      </c>
      <c r="B541" s="94">
        <f ca="1">'Energía Transada'!D538</f>
        <v>471.22401960000002</v>
      </c>
    </row>
    <row r="542" spans="1:2" s="86" customFormat="1" x14ac:dyDescent="0.2">
      <c r="A542" s="93">
        <v>530</v>
      </c>
      <c r="B542" s="94">
        <f ca="1">'Energía Transada'!D539</f>
        <v>394.58520899519999</v>
      </c>
    </row>
    <row r="543" spans="1:2" s="86" customFormat="1" x14ac:dyDescent="0.2">
      <c r="A543" s="93">
        <v>531</v>
      </c>
      <c r="B543" s="94">
        <f ca="1">'Energía Transada'!D540</f>
        <v>333.11864863950001</v>
      </c>
    </row>
    <row r="544" spans="1:2" s="86" customFormat="1" x14ac:dyDescent="0.2">
      <c r="A544" s="93">
        <v>532</v>
      </c>
      <c r="B544" s="94">
        <f ca="1">'Energía Transada'!D541</f>
        <v>259.90626538319998</v>
      </c>
    </row>
    <row r="545" spans="1:2" s="86" customFormat="1" x14ac:dyDescent="0.2">
      <c r="A545" s="93">
        <v>533</v>
      </c>
      <c r="B545" s="94">
        <f ca="1">'Energía Transada'!D542</f>
        <v>245.15346796339998</v>
      </c>
    </row>
    <row r="546" spans="1:2" s="86" customFormat="1" x14ac:dyDescent="0.2">
      <c r="A546" s="93">
        <v>534</v>
      </c>
      <c r="B546" s="94">
        <f ca="1">'Energía Transada'!D543</f>
        <v>483.82500885289994</v>
      </c>
    </row>
    <row r="547" spans="1:2" s="86" customFormat="1" x14ac:dyDescent="0.2">
      <c r="A547" s="93">
        <v>535</v>
      </c>
      <c r="B547" s="94">
        <f ca="1">'Energía Transada'!D544</f>
        <v>237.40460424369996</v>
      </c>
    </row>
    <row r="548" spans="1:2" s="86" customFormat="1" x14ac:dyDescent="0.2">
      <c r="A548" s="93">
        <v>536</v>
      </c>
      <c r="B548" s="94">
        <f ca="1">'Energía Transada'!D545</f>
        <v>200.51977636049997</v>
      </c>
    </row>
    <row r="549" spans="1:2" s="86" customFormat="1" x14ac:dyDescent="0.2">
      <c r="A549" s="93">
        <v>537</v>
      </c>
      <c r="B549" s="94">
        <f ca="1">'Energía Transada'!D546</f>
        <v>163.09004002049997</v>
      </c>
    </row>
    <row r="550" spans="1:2" s="86" customFormat="1" x14ac:dyDescent="0.2">
      <c r="A550" s="93">
        <v>538</v>
      </c>
      <c r="B550" s="94">
        <f ca="1">'Energía Transada'!D547</f>
        <v>81.547779909399992</v>
      </c>
    </row>
    <row r="551" spans="1:2" s="86" customFormat="1" x14ac:dyDescent="0.2">
      <c r="A551" s="93">
        <v>539</v>
      </c>
      <c r="B551" s="94">
        <f ca="1">'Energía Transada'!D548</f>
        <v>21.149980557899998</v>
      </c>
    </row>
    <row r="552" spans="1:2" s="86" customFormat="1" x14ac:dyDescent="0.2">
      <c r="A552" s="93">
        <v>540</v>
      </c>
      <c r="B552" s="94">
        <f ca="1">'Energía Transada'!D549</f>
        <v>25.374662734899999</v>
      </c>
    </row>
    <row r="553" spans="1:2" s="86" customFormat="1" x14ac:dyDescent="0.2">
      <c r="A553" s="93">
        <v>541</v>
      </c>
      <c r="B553" s="94">
        <f ca="1">'Energía Transada'!D550</f>
        <v>65.034176151599993</v>
      </c>
    </row>
    <row r="554" spans="1:2" s="86" customFormat="1" x14ac:dyDescent="0.2">
      <c r="A554" s="93">
        <v>542</v>
      </c>
      <c r="B554" s="94">
        <f ca="1">'Energía Transada'!D551</f>
        <v>62.532920536699997</v>
      </c>
    </row>
    <row r="555" spans="1:2" s="86" customFormat="1" x14ac:dyDescent="0.2">
      <c r="A555" s="93">
        <v>543</v>
      </c>
      <c r="B555" s="94">
        <f ca="1">'Energía Transada'!D552</f>
        <v>138.08928364959996</v>
      </c>
    </row>
    <row r="556" spans="1:2" s="86" customFormat="1" x14ac:dyDescent="0.2">
      <c r="A556" s="93">
        <v>544</v>
      </c>
      <c r="B556" s="94">
        <f ca="1">'Energía Transada'!D553</f>
        <v>267.20846158329999</v>
      </c>
    </row>
    <row r="557" spans="1:2" s="86" customFormat="1" x14ac:dyDescent="0.2">
      <c r="A557" s="93">
        <v>545</v>
      </c>
      <c r="B557" s="94">
        <f ca="1">'Energía Transada'!D554</f>
        <v>348.8733746067</v>
      </c>
    </row>
    <row r="558" spans="1:2" s="86" customFormat="1" x14ac:dyDescent="0.2">
      <c r="A558" s="93">
        <v>546</v>
      </c>
      <c r="B558" s="94">
        <f ca="1">'Energía Transada'!D555</f>
        <v>362.56391488890006</v>
      </c>
    </row>
    <row r="559" spans="1:2" s="86" customFormat="1" x14ac:dyDescent="0.2">
      <c r="A559" s="93">
        <v>547</v>
      </c>
      <c r="B559" s="94">
        <f ca="1">'Energía Transada'!D556</f>
        <v>400.83208320919999</v>
      </c>
    </row>
    <row r="560" spans="1:2" s="86" customFormat="1" x14ac:dyDescent="0.2">
      <c r="A560" s="93">
        <v>548</v>
      </c>
      <c r="B560" s="94">
        <f ca="1">'Energía Transada'!D557</f>
        <v>442.65567271729992</v>
      </c>
    </row>
    <row r="561" spans="1:2" s="86" customFormat="1" x14ac:dyDescent="0.2">
      <c r="A561" s="93">
        <v>549</v>
      </c>
      <c r="B561" s="94">
        <f ca="1">'Energía Transada'!D558</f>
        <v>409.36519314619994</v>
      </c>
    </row>
    <row r="562" spans="1:2" s="86" customFormat="1" x14ac:dyDescent="0.2">
      <c r="A562" s="93">
        <v>550</v>
      </c>
      <c r="B562" s="94">
        <f ca="1">'Energía Transada'!D559</f>
        <v>469.8152337711</v>
      </c>
    </row>
    <row r="563" spans="1:2" s="86" customFormat="1" x14ac:dyDescent="0.2">
      <c r="A563" s="93">
        <v>551</v>
      </c>
      <c r="B563" s="94">
        <f ca="1">'Energía Transada'!D560</f>
        <v>393.3681252865</v>
      </c>
    </row>
    <row r="564" spans="1:2" s="86" customFormat="1" x14ac:dyDescent="0.2">
      <c r="A564" s="93">
        <v>552</v>
      </c>
      <c r="B564" s="94">
        <f ca="1">'Energía Transada'!D561</f>
        <v>478.7994201413</v>
      </c>
    </row>
    <row r="565" spans="1:2" s="86" customFormat="1" x14ac:dyDescent="0.2">
      <c r="A565" s="93">
        <v>553</v>
      </c>
      <c r="B565" s="94">
        <f ca="1">'Energía Transada'!D562</f>
        <v>436.07724509330001</v>
      </c>
    </row>
    <row r="566" spans="1:2" s="86" customFormat="1" x14ac:dyDescent="0.2">
      <c r="A566" s="93">
        <v>554</v>
      </c>
      <c r="B566" s="94">
        <f ca="1">'Energía Transada'!D563</f>
        <v>352.83939648169996</v>
      </c>
    </row>
    <row r="567" spans="1:2" s="86" customFormat="1" x14ac:dyDescent="0.2">
      <c r="A567" s="93">
        <v>555</v>
      </c>
      <c r="B567" s="94">
        <f ca="1">'Energía Transada'!D564</f>
        <v>584.81153879999999</v>
      </c>
    </row>
    <row r="568" spans="1:2" s="86" customFormat="1" x14ac:dyDescent="0.2">
      <c r="A568" s="93">
        <v>556</v>
      </c>
      <c r="B568" s="94">
        <f ca="1">'Energía Transada'!D565</f>
        <v>459.8043854183</v>
      </c>
    </row>
    <row r="569" spans="1:2" s="86" customFormat="1" x14ac:dyDescent="0.2">
      <c r="A569" s="93">
        <v>557</v>
      </c>
      <c r="B569" s="94">
        <f ca="1">'Energía Transada'!D566</f>
        <v>294.70299452590001</v>
      </c>
    </row>
    <row r="570" spans="1:2" s="86" customFormat="1" x14ac:dyDescent="0.2">
      <c r="A570" s="93">
        <v>558</v>
      </c>
      <c r="B570" s="94">
        <f ca="1">'Energía Transada'!D567</f>
        <v>402.50814863950001</v>
      </c>
    </row>
    <row r="571" spans="1:2" s="86" customFormat="1" x14ac:dyDescent="0.2">
      <c r="A571" s="93">
        <v>559</v>
      </c>
      <c r="B571" s="94">
        <f ca="1">'Energía Transada'!D568</f>
        <v>302.16023100819996</v>
      </c>
    </row>
    <row r="572" spans="1:2" s="86" customFormat="1" x14ac:dyDescent="0.2">
      <c r="A572" s="93">
        <v>560</v>
      </c>
      <c r="B572" s="94">
        <f ca="1">'Energía Transada'!D569</f>
        <v>218.64966200570001</v>
      </c>
    </row>
    <row r="573" spans="1:2" s="86" customFormat="1" x14ac:dyDescent="0.2">
      <c r="A573" s="93">
        <v>561</v>
      </c>
      <c r="B573" s="94">
        <f ca="1">'Energía Transada'!D570</f>
        <v>173.4655760988</v>
      </c>
    </row>
    <row r="574" spans="1:2" s="86" customFormat="1" x14ac:dyDescent="0.2">
      <c r="A574" s="93">
        <v>562</v>
      </c>
      <c r="B574" s="94">
        <f ca="1">'Energía Transada'!D571</f>
        <v>89.580470534399993</v>
      </c>
    </row>
    <row r="575" spans="1:2" s="86" customFormat="1" x14ac:dyDescent="0.2">
      <c r="A575" s="93">
        <v>563</v>
      </c>
      <c r="B575" s="94">
        <f ca="1">'Energía Transada'!D572</f>
        <v>79.273941088699999</v>
      </c>
    </row>
    <row r="576" spans="1:2" s="86" customFormat="1" x14ac:dyDescent="0.2">
      <c r="A576" s="93">
        <v>564</v>
      </c>
      <c r="B576" s="94">
        <f ca="1">'Energía Transada'!D573</f>
        <v>63.245096839799999</v>
      </c>
    </row>
    <row r="577" spans="1:2" s="86" customFormat="1" x14ac:dyDescent="0.2">
      <c r="A577" s="93">
        <v>565</v>
      </c>
      <c r="B577" s="94">
        <f ca="1">'Energía Transada'!D574</f>
        <v>131.5520512503</v>
      </c>
    </row>
    <row r="578" spans="1:2" s="86" customFormat="1" x14ac:dyDescent="0.2">
      <c r="A578" s="93">
        <v>566</v>
      </c>
      <c r="B578" s="94">
        <f ca="1">'Energía Transada'!D575</f>
        <v>244.09661830619999</v>
      </c>
    </row>
    <row r="579" spans="1:2" s="86" customFormat="1" x14ac:dyDescent="0.2">
      <c r="A579" s="93">
        <v>567</v>
      </c>
      <c r="B579" s="94">
        <f ca="1">'Energía Transada'!D576</f>
        <v>350.66069259149998</v>
      </c>
    </row>
    <row r="580" spans="1:2" s="86" customFormat="1" x14ac:dyDescent="0.2">
      <c r="A580" s="93">
        <v>568</v>
      </c>
      <c r="B580" s="94">
        <f ca="1">'Energía Transada'!D577</f>
        <v>396.47185540100003</v>
      </c>
    </row>
    <row r="581" spans="1:2" s="86" customFormat="1" x14ac:dyDescent="0.2">
      <c r="A581" s="93">
        <v>569</v>
      </c>
      <c r="B581" s="94">
        <f ca="1">'Energía Transada'!D578</f>
        <v>427.0815450202</v>
      </c>
    </row>
    <row r="582" spans="1:2" s="86" customFormat="1" x14ac:dyDescent="0.2">
      <c r="A582" s="93">
        <v>570</v>
      </c>
      <c r="B582" s="94">
        <f ca="1">'Energía Transada'!D579</f>
        <v>664.56598970000005</v>
      </c>
    </row>
    <row r="583" spans="1:2" s="86" customFormat="1" x14ac:dyDescent="0.2">
      <c r="A583" s="93">
        <v>571</v>
      </c>
      <c r="B583" s="94">
        <f ca="1">'Energía Transada'!D580</f>
        <v>869.69048950000001</v>
      </c>
    </row>
    <row r="584" spans="1:2" s="86" customFormat="1" x14ac:dyDescent="0.2">
      <c r="A584" s="93">
        <v>572</v>
      </c>
      <c r="B584" s="94">
        <f ca="1">'Energía Transada'!D581</f>
        <v>614.61370235100003</v>
      </c>
    </row>
    <row r="585" spans="1:2" s="86" customFormat="1" x14ac:dyDescent="0.2">
      <c r="A585" s="93">
        <v>573</v>
      </c>
      <c r="B585" s="94">
        <f ca="1">'Energía Transada'!D582</f>
        <v>368.0248960486</v>
      </c>
    </row>
    <row r="586" spans="1:2" s="86" customFormat="1" x14ac:dyDescent="0.2">
      <c r="A586" s="93">
        <v>574</v>
      </c>
      <c r="B586" s="94">
        <f ca="1">'Energía Transada'!D583</f>
        <v>566.17098394899995</v>
      </c>
    </row>
    <row r="587" spans="1:2" s="86" customFormat="1" x14ac:dyDescent="0.2">
      <c r="A587" s="93">
        <v>575</v>
      </c>
      <c r="B587" s="94">
        <f ca="1">'Energía Transada'!D584</f>
        <v>496.04381600869993</v>
      </c>
    </row>
    <row r="588" spans="1:2" s="86" customFormat="1" x14ac:dyDescent="0.2">
      <c r="A588" s="93">
        <v>576</v>
      </c>
      <c r="B588" s="94">
        <f ca="1">'Energía Transada'!D585</f>
        <v>429.34166438649999</v>
      </c>
    </row>
    <row r="589" spans="1:2" s="86" customFormat="1" x14ac:dyDescent="0.2">
      <c r="A589" s="93">
        <v>577</v>
      </c>
      <c r="B589" s="94">
        <f ca="1">'Energía Transada'!D586</f>
        <v>572.23194469999999</v>
      </c>
    </row>
    <row r="590" spans="1:2" s="86" customFormat="1" x14ac:dyDescent="0.2">
      <c r="A590" s="93">
        <v>578</v>
      </c>
      <c r="B590" s="94">
        <f ca="1">'Energía Transada'!D587</f>
        <v>889.8596685</v>
      </c>
    </row>
    <row r="591" spans="1:2" s="86" customFormat="1" x14ac:dyDescent="0.2">
      <c r="A591" s="93">
        <v>579</v>
      </c>
      <c r="B591" s="94">
        <f ca="1">'Energía Transada'!D588</f>
        <v>1021.7862066000001</v>
      </c>
    </row>
    <row r="592" spans="1:2" s="86" customFormat="1" x14ac:dyDescent="0.2">
      <c r="A592" s="93">
        <v>580</v>
      </c>
      <c r="B592" s="94">
        <f ca="1">'Energía Transada'!D589</f>
        <v>684.85984509999992</v>
      </c>
    </row>
    <row r="593" spans="1:2" s="86" customFormat="1" x14ac:dyDescent="0.2">
      <c r="A593" s="93">
        <v>581</v>
      </c>
      <c r="B593" s="94">
        <f ca="1">'Energía Transada'!D590</f>
        <v>453.67827730000005</v>
      </c>
    </row>
    <row r="594" spans="1:2" s="86" customFormat="1" x14ac:dyDescent="0.2">
      <c r="A594" s="93">
        <v>582</v>
      </c>
      <c r="B594" s="94">
        <f ca="1">'Energía Transada'!D591</f>
        <v>543.7886054999999</v>
      </c>
    </row>
    <row r="595" spans="1:2" s="86" customFormat="1" x14ac:dyDescent="0.2">
      <c r="A595" s="93">
        <v>583</v>
      </c>
      <c r="B595" s="94">
        <f ca="1">'Energía Transada'!D592</f>
        <v>448.22087672409998</v>
      </c>
    </row>
    <row r="596" spans="1:2" s="86" customFormat="1" x14ac:dyDescent="0.2">
      <c r="A596" s="93">
        <v>584</v>
      </c>
      <c r="B596" s="94">
        <f ca="1">'Energía Transada'!D593</f>
        <v>432.20395619139998</v>
      </c>
    </row>
    <row r="597" spans="1:2" s="86" customFormat="1" x14ac:dyDescent="0.2">
      <c r="A597" s="93">
        <v>585</v>
      </c>
      <c r="B597" s="94">
        <f ca="1">'Energía Transada'!D594</f>
        <v>375.74872677590002</v>
      </c>
    </row>
    <row r="598" spans="1:2" s="86" customFormat="1" x14ac:dyDescent="0.2">
      <c r="A598" s="93">
        <v>586</v>
      </c>
      <c r="B598" s="94">
        <f ca="1">'Energía Transada'!D595</f>
        <v>268.98308895079998</v>
      </c>
    </row>
    <row r="599" spans="1:2" s="86" customFormat="1" x14ac:dyDescent="0.2">
      <c r="A599" s="93">
        <v>587</v>
      </c>
      <c r="B599" s="94">
        <f ca="1">'Energía Transada'!D596</f>
        <v>268.91478241919998</v>
      </c>
    </row>
    <row r="600" spans="1:2" s="86" customFormat="1" x14ac:dyDescent="0.2">
      <c r="A600" s="93">
        <v>588</v>
      </c>
      <c r="B600" s="94">
        <f ca="1">'Energía Transada'!D597</f>
        <v>268.75995634029999</v>
      </c>
    </row>
    <row r="601" spans="1:2" s="86" customFormat="1" x14ac:dyDescent="0.2">
      <c r="A601" s="93">
        <v>589</v>
      </c>
      <c r="B601" s="94">
        <f ca="1">'Energía Transada'!D598</f>
        <v>299.81368130049998</v>
      </c>
    </row>
    <row r="602" spans="1:2" s="86" customFormat="1" x14ac:dyDescent="0.2">
      <c r="A602" s="93">
        <v>590</v>
      </c>
      <c r="B602" s="94">
        <f ca="1">'Energía Transada'!D599</f>
        <v>464.76311350000003</v>
      </c>
    </row>
    <row r="603" spans="1:2" s="86" customFormat="1" x14ac:dyDescent="0.2">
      <c r="A603" s="93">
        <v>591</v>
      </c>
      <c r="B603" s="94">
        <f ca="1">'Energía Transada'!D600</f>
        <v>493.57102309999993</v>
      </c>
    </row>
    <row r="604" spans="1:2" s="86" customFormat="1" x14ac:dyDescent="0.2">
      <c r="A604" s="93">
        <v>592</v>
      </c>
      <c r="B604" s="94">
        <f ca="1">'Energía Transada'!D601</f>
        <v>609.50135009999997</v>
      </c>
    </row>
    <row r="605" spans="1:2" s="86" customFormat="1" x14ac:dyDescent="0.2">
      <c r="A605" s="93">
        <v>593</v>
      </c>
      <c r="B605" s="94">
        <f ca="1">'Energía Transada'!D602</f>
        <v>442.51323482019995</v>
      </c>
    </row>
    <row r="606" spans="1:2" s="86" customFormat="1" x14ac:dyDescent="0.2">
      <c r="A606" s="93">
        <v>594</v>
      </c>
      <c r="B606" s="94">
        <f ca="1">'Energía Transada'!D603</f>
        <v>390.59071015090001</v>
      </c>
    </row>
    <row r="607" spans="1:2" s="86" customFormat="1" x14ac:dyDescent="0.2">
      <c r="A607" s="93">
        <v>595</v>
      </c>
      <c r="B607" s="94">
        <f ca="1">'Energía Transada'!D604</f>
        <v>461.56675198749997</v>
      </c>
    </row>
    <row r="608" spans="1:2" s="86" customFormat="1" x14ac:dyDescent="0.2">
      <c r="A608" s="93">
        <v>596</v>
      </c>
      <c r="B608" s="94">
        <f ca="1">'Energía Transada'!D605</f>
        <v>650.9070117</v>
      </c>
    </row>
    <row r="609" spans="1:2" s="86" customFormat="1" x14ac:dyDescent="0.2">
      <c r="A609" s="93">
        <v>597</v>
      </c>
      <c r="B609" s="94">
        <f ca="1">'Energía Transada'!D606</f>
        <v>443.67673718749995</v>
      </c>
    </row>
    <row r="610" spans="1:2" s="86" customFormat="1" x14ac:dyDescent="0.2">
      <c r="A610" s="93">
        <v>598</v>
      </c>
      <c r="B610" s="94">
        <f ca="1">'Energía Transada'!D607</f>
        <v>410.95290971439994</v>
      </c>
    </row>
    <row r="611" spans="1:2" s="86" customFormat="1" x14ac:dyDescent="0.2">
      <c r="A611" s="93">
        <v>599</v>
      </c>
      <c r="B611" s="94">
        <f ca="1">'Energía Transada'!D608</f>
        <v>395.886656351</v>
      </c>
    </row>
    <row r="612" spans="1:2" s="86" customFormat="1" x14ac:dyDescent="0.2">
      <c r="A612" s="93">
        <v>600</v>
      </c>
      <c r="B612" s="94">
        <f ca="1">'Energía Transada'!D609</f>
        <v>556.12077622399988</v>
      </c>
    </row>
    <row r="613" spans="1:2" s="86" customFormat="1" x14ac:dyDescent="0.2">
      <c r="A613" s="93">
        <v>601</v>
      </c>
      <c r="B613" s="94">
        <f ca="1">'Energía Transada'!D610</f>
        <v>709.68448709999984</v>
      </c>
    </row>
    <row r="614" spans="1:2" s="86" customFormat="1" x14ac:dyDescent="0.2">
      <c r="A614" s="93">
        <v>602</v>
      </c>
      <c r="B614" s="94">
        <f ca="1">'Energía Transada'!D611</f>
        <v>764.78599889999987</v>
      </c>
    </row>
    <row r="615" spans="1:2" s="86" customFormat="1" x14ac:dyDescent="0.2">
      <c r="A615" s="93">
        <v>603</v>
      </c>
      <c r="B615" s="94">
        <f ca="1">'Energía Transada'!D612</f>
        <v>832.57960459999993</v>
      </c>
    </row>
    <row r="616" spans="1:2" s="86" customFormat="1" x14ac:dyDescent="0.2">
      <c r="A616" s="93">
        <v>604</v>
      </c>
      <c r="B616" s="94">
        <f ca="1">'Energía Transada'!D613</f>
        <v>663.86516109999991</v>
      </c>
    </row>
    <row r="617" spans="1:2" s="86" customFormat="1" x14ac:dyDescent="0.2">
      <c r="A617" s="93">
        <v>605</v>
      </c>
      <c r="B617" s="94">
        <f ca="1">'Energía Transada'!D614</f>
        <v>830.05192220000004</v>
      </c>
    </row>
    <row r="618" spans="1:2" s="86" customFormat="1" x14ac:dyDescent="0.2">
      <c r="A618" s="93">
        <v>606</v>
      </c>
      <c r="B618" s="94">
        <f ca="1">'Energía Transada'!D615</f>
        <v>693.19815180000001</v>
      </c>
    </row>
    <row r="619" spans="1:2" s="86" customFormat="1" x14ac:dyDescent="0.2">
      <c r="A619" s="93">
        <v>607</v>
      </c>
      <c r="B619" s="94">
        <f ca="1">'Energía Transada'!D616</f>
        <v>398.66565813609998</v>
      </c>
    </row>
    <row r="620" spans="1:2" s="86" customFormat="1" x14ac:dyDescent="0.2">
      <c r="A620" s="93">
        <v>608</v>
      </c>
      <c r="B620" s="94">
        <f ca="1">'Energía Transada'!D617</f>
        <v>317.57975127020001</v>
      </c>
    </row>
    <row r="621" spans="1:2" s="86" customFormat="1" x14ac:dyDescent="0.2">
      <c r="A621" s="93">
        <v>609</v>
      </c>
      <c r="B621" s="94">
        <f ca="1">'Energía Transada'!D618</f>
        <v>317.41844668369998</v>
      </c>
    </row>
    <row r="622" spans="1:2" s="86" customFormat="1" x14ac:dyDescent="0.2">
      <c r="A622" s="93">
        <v>610</v>
      </c>
      <c r="B622" s="94">
        <f ca="1">'Energía Transada'!D619</f>
        <v>290.5497801313</v>
      </c>
    </row>
    <row r="623" spans="1:2" s="86" customFormat="1" x14ac:dyDescent="0.2">
      <c r="A623" s="93">
        <v>611</v>
      </c>
      <c r="B623" s="94">
        <f ca="1">'Energía Transada'!D620</f>
        <v>242.26533526259996</v>
      </c>
    </row>
    <row r="624" spans="1:2" s="86" customFormat="1" x14ac:dyDescent="0.2">
      <c r="A624" s="93">
        <v>612</v>
      </c>
      <c r="B624" s="94">
        <f ca="1">'Energía Transada'!D621</f>
        <v>225.67835512059997</v>
      </c>
    </row>
    <row r="625" spans="1:2" s="86" customFormat="1" x14ac:dyDescent="0.2">
      <c r="A625" s="93">
        <v>613</v>
      </c>
      <c r="B625" s="94">
        <f ca="1">'Energía Transada'!D622</f>
        <v>293.39417240909995</v>
      </c>
    </row>
    <row r="626" spans="1:2" s="86" customFormat="1" x14ac:dyDescent="0.2">
      <c r="A626" s="93">
        <v>614</v>
      </c>
      <c r="B626" s="94">
        <f ca="1">'Energía Transada'!D623</f>
        <v>421.45477939800003</v>
      </c>
    </row>
    <row r="627" spans="1:2" s="86" customFormat="1" x14ac:dyDescent="0.2">
      <c r="A627" s="93">
        <v>615</v>
      </c>
      <c r="B627" s="94">
        <f ca="1">'Energía Transada'!D624</f>
        <v>444.71704284709995</v>
      </c>
    </row>
    <row r="628" spans="1:2" s="86" customFormat="1" x14ac:dyDescent="0.2">
      <c r="A628" s="93">
        <v>616</v>
      </c>
      <c r="B628" s="94">
        <f ca="1">'Energía Transada'!D625</f>
        <v>466.32154986059993</v>
      </c>
    </row>
    <row r="629" spans="1:2" s="86" customFormat="1" x14ac:dyDescent="0.2">
      <c r="A629" s="93">
        <v>617</v>
      </c>
      <c r="B629" s="94">
        <f ca="1">'Energía Transada'!D626</f>
        <v>621.28944379999996</v>
      </c>
    </row>
    <row r="630" spans="1:2" s="86" customFormat="1" x14ac:dyDescent="0.2">
      <c r="A630" s="93">
        <v>618</v>
      </c>
      <c r="B630" s="94">
        <f ca="1">'Energía Transada'!D627</f>
        <v>526.24681224899996</v>
      </c>
    </row>
    <row r="631" spans="1:2" s="86" customFormat="1" x14ac:dyDescent="0.2">
      <c r="A631" s="93">
        <v>619</v>
      </c>
      <c r="B631" s="94">
        <f ca="1">'Energía Transada'!D628</f>
        <v>627.37089922400003</v>
      </c>
    </row>
    <row r="632" spans="1:2" s="86" customFormat="1" x14ac:dyDescent="0.2">
      <c r="A632" s="93">
        <v>620</v>
      </c>
      <c r="B632" s="94">
        <f ca="1">'Energía Transada'!D629</f>
        <v>478.31279091440001</v>
      </c>
    </row>
    <row r="633" spans="1:2" s="86" customFormat="1" x14ac:dyDescent="0.2">
      <c r="A633" s="93">
        <v>621</v>
      </c>
      <c r="B633" s="94">
        <f ca="1">'Energía Transada'!D630</f>
        <v>318.46413135099999</v>
      </c>
    </row>
    <row r="634" spans="1:2" s="86" customFormat="1" x14ac:dyDescent="0.2">
      <c r="A634" s="93">
        <v>622</v>
      </c>
      <c r="B634" s="94">
        <f ca="1">'Energía Transada'!D631</f>
        <v>348.61259814430002</v>
      </c>
    </row>
    <row r="635" spans="1:2" s="86" customFormat="1" x14ac:dyDescent="0.2">
      <c r="A635" s="93">
        <v>623</v>
      </c>
      <c r="B635" s="94">
        <f ca="1">'Energía Transada'!D632</f>
        <v>385.96021774090002</v>
      </c>
    </row>
    <row r="636" spans="1:2" s="86" customFormat="1" x14ac:dyDescent="0.2">
      <c r="A636" s="93">
        <v>624</v>
      </c>
      <c r="B636" s="94">
        <f ca="1">'Energía Transada'!D633</f>
        <v>203.85862045329998</v>
      </c>
    </row>
    <row r="637" spans="1:2" s="86" customFormat="1" x14ac:dyDescent="0.2">
      <c r="A637" s="93">
        <v>625</v>
      </c>
      <c r="B637" s="94">
        <f ca="1">'Energía Transada'!D634</f>
        <v>151.43738212689999</v>
      </c>
    </row>
    <row r="638" spans="1:2" s="86" customFormat="1" x14ac:dyDescent="0.2">
      <c r="A638" s="93">
        <v>626</v>
      </c>
      <c r="B638" s="94">
        <f ca="1">'Energía Transada'!D635</f>
        <v>153.75512073639999</v>
      </c>
    </row>
    <row r="639" spans="1:2" s="86" customFormat="1" x14ac:dyDescent="0.2">
      <c r="A639" s="93">
        <v>627</v>
      </c>
      <c r="B639" s="94">
        <f ca="1">'Energía Transada'!D636</f>
        <v>93.803857968599999</v>
      </c>
    </row>
    <row r="640" spans="1:2" s="86" customFormat="1" x14ac:dyDescent="0.2">
      <c r="A640" s="93">
        <v>628</v>
      </c>
      <c r="B640" s="94">
        <f ca="1">'Energía Transada'!D637</f>
        <v>41.402557412299998</v>
      </c>
    </row>
    <row r="641" spans="1:2" s="86" customFormat="1" x14ac:dyDescent="0.2">
      <c r="A641" s="93">
        <v>629</v>
      </c>
      <c r="B641" s="94">
        <f ca="1">'Energía Transada'!D638</f>
        <v>16.6562933831</v>
      </c>
    </row>
    <row r="642" spans="1:2" s="86" customFormat="1" x14ac:dyDescent="0.2">
      <c r="A642" s="93">
        <v>630</v>
      </c>
      <c r="B642" s="94">
        <f ca="1">'Energía Transada'!D639</f>
        <v>13.790104274400001</v>
      </c>
    </row>
    <row r="643" spans="1:2" s="86" customFormat="1" x14ac:dyDescent="0.2">
      <c r="A643" s="93">
        <v>631</v>
      </c>
      <c r="B643" s="94">
        <f ca="1">'Energía Transada'!D640</f>
        <v>22.263268402999998</v>
      </c>
    </row>
    <row r="644" spans="1:2" s="86" customFormat="1" x14ac:dyDescent="0.2">
      <c r="A644" s="93">
        <v>632</v>
      </c>
      <c r="B644" s="94">
        <f ca="1">'Energía Transada'!D641</f>
        <v>12.6247333554</v>
      </c>
    </row>
    <row r="645" spans="1:2" s="86" customFormat="1" x14ac:dyDescent="0.2">
      <c r="A645" s="93">
        <v>633</v>
      </c>
      <c r="B645" s="94">
        <f ca="1">'Energía Transada'!D642</f>
        <v>14.9995743981</v>
      </c>
    </row>
    <row r="646" spans="1:2" s="86" customFormat="1" x14ac:dyDescent="0.2">
      <c r="A646" s="93">
        <v>634</v>
      </c>
      <c r="B646" s="94">
        <f ca="1">'Energía Transada'!D643</f>
        <v>34.422717651200003</v>
      </c>
    </row>
    <row r="647" spans="1:2" s="86" customFormat="1" x14ac:dyDescent="0.2">
      <c r="A647" s="93">
        <v>635</v>
      </c>
      <c r="B647" s="94">
        <f ca="1">'Energía Transada'!D644</f>
        <v>12.864999800999998</v>
      </c>
    </row>
    <row r="648" spans="1:2" s="86" customFormat="1" x14ac:dyDescent="0.2">
      <c r="A648" s="93">
        <v>636</v>
      </c>
      <c r="B648" s="94">
        <f ca="1">'Energía Transada'!D645</f>
        <v>4.4390500964999999</v>
      </c>
    </row>
    <row r="649" spans="1:2" s="86" customFormat="1" x14ac:dyDescent="0.2">
      <c r="A649" s="93">
        <v>637</v>
      </c>
      <c r="B649" s="94">
        <f ca="1">'Energía Transada'!D646</f>
        <v>43.854688299999992</v>
      </c>
    </row>
    <row r="650" spans="1:2" s="86" customFormat="1" x14ac:dyDescent="0.2">
      <c r="A650" s="93">
        <v>638</v>
      </c>
      <c r="B650" s="94">
        <f ca="1">'Energía Transada'!D647</f>
        <v>95.2352037096</v>
      </c>
    </row>
    <row r="651" spans="1:2" s="86" customFormat="1" x14ac:dyDescent="0.2">
      <c r="A651" s="93">
        <v>639</v>
      </c>
      <c r="B651" s="94">
        <f ca="1">'Energía Transada'!D648</f>
        <v>198.46433667359997</v>
      </c>
    </row>
    <row r="652" spans="1:2" s="86" customFormat="1" x14ac:dyDescent="0.2">
      <c r="A652" s="93">
        <v>640</v>
      </c>
      <c r="B652" s="94">
        <f ca="1">'Energía Transada'!D649</f>
        <v>321.18498774179994</v>
      </c>
    </row>
    <row r="653" spans="1:2" s="86" customFormat="1" x14ac:dyDescent="0.2">
      <c r="A653" s="93">
        <v>641</v>
      </c>
      <c r="B653" s="94">
        <f ca="1">'Energía Transada'!D650</f>
        <v>373.08849654229994</v>
      </c>
    </row>
    <row r="654" spans="1:2" s="86" customFormat="1" x14ac:dyDescent="0.2">
      <c r="A654" s="93">
        <v>642</v>
      </c>
      <c r="B654" s="94">
        <f ca="1">'Energía Transada'!D651</f>
        <v>395.08931826639991</v>
      </c>
    </row>
    <row r="655" spans="1:2" s="86" customFormat="1" x14ac:dyDescent="0.2">
      <c r="A655" s="93">
        <v>643</v>
      </c>
      <c r="B655" s="94">
        <f ca="1">'Energía Transada'!D652</f>
        <v>338.59073207639995</v>
      </c>
    </row>
    <row r="656" spans="1:2" s="86" customFormat="1" x14ac:dyDescent="0.2">
      <c r="A656" s="93">
        <v>644</v>
      </c>
      <c r="B656" s="94">
        <f ca="1">'Energía Transada'!D653</f>
        <v>233.97963246969999</v>
      </c>
    </row>
    <row r="657" spans="1:2" s="86" customFormat="1" x14ac:dyDescent="0.2">
      <c r="A657" s="93">
        <v>645</v>
      </c>
      <c r="B657" s="94">
        <f ca="1">'Energía Transada'!D654</f>
        <v>162.12829913229999</v>
      </c>
    </row>
    <row r="658" spans="1:2" s="86" customFormat="1" x14ac:dyDescent="0.2">
      <c r="A658" s="93">
        <v>646</v>
      </c>
      <c r="B658" s="94">
        <f ca="1">'Energía Transada'!D655</f>
        <v>304.33732050380002</v>
      </c>
    </row>
    <row r="659" spans="1:2" s="86" customFormat="1" x14ac:dyDescent="0.2">
      <c r="A659" s="93">
        <v>647</v>
      </c>
      <c r="B659" s="94">
        <f ca="1">'Energía Transada'!D656</f>
        <v>290.57200561489998</v>
      </c>
    </row>
    <row r="660" spans="1:2" s="86" customFormat="1" x14ac:dyDescent="0.2">
      <c r="A660" s="93">
        <v>648</v>
      </c>
      <c r="B660" s="94">
        <f ca="1">'Energía Transada'!D657</f>
        <v>51.475059614499997</v>
      </c>
    </row>
    <row r="661" spans="1:2" s="86" customFormat="1" x14ac:dyDescent="0.2">
      <c r="A661" s="93">
        <v>649</v>
      </c>
      <c r="B661" s="94">
        <f ca="1">'Energía Transada'!D658</f>
        <v>122.93403587169999</v>
      </c>
    </row>
    <row r="662" spans="1:2" s="86" customFormat="1" x14ac:dyDescent="0.2">
      <c r="A662" s="93">
        <v>650</v>
      </c>
      <c r="B662" s="94">
        <f ca="1">'Energía Transada'!D659</f>
        <v>182.65403391129999</v>
      </c>
    </row>
    <row r="663" spans="1:2" s="86" customFormat="1" x14ac:dyDescent="0.2">
      <c r="A663" s="93">
        <v>651</v>
      </c>
      <c r="B663" s="94">
        <f ca="1">'Energía Transada'!D660</f>
        <v>141.33866152210001</v>
      </c>
    </row>
    <row r="664" spans="1:2" s="86" customFormat="1" x14ac:dyDescent="0.2">
      <c r="A664" s="93">
        <v>652</v>
      </c>
      <c r="B664" s="94">
        <f ca="1">'Energía Transada'!D661</f>
        <v>115.63903005020001</v>
      </c>
    </row>
    <row r="665" spans="1:2" s="86" customFormat="1" x14ac:dyDescent="0.2">
      <c r="A665" s="93">
        <v>653</v>
      </c>
      <c r="B665" s="94">
        <f ca="1">'Energía Transada'!D662</f>
        <v>110.50989259150001</v>
      </c>
    </row>
    <row r="666" spans="1:2" s="86" customFormat="1" x14ac:dyDescent="0.2">
      <c r="A666" s="93">
        <v>654</v>
      </c>
      <c r="B666" s="94">
        <f ca="1">'Energía Transada'!D663</f>
        <v>54.680755175699993</v>
      </c>
    </row>
    <row r="667" spans="1:2" s="86" customFormat="1" x14ac:dyDescent="0.2">
      <c r="A667" s="93">
        <v>655</v>
      </c>
      <c r="B667" s="94">
        <f ca="1">'Energía Transada'!D664</f>
        <v>31.687110218999997</v>
      </c>
    </row>
    <row r="668" spans="1:2" s="86" customFormat="1" x14ac:dyDescent="0.2">
      <c r="A668" s="93">
        <v>656</v>
      </c>
      <c r="B668" s="94">
        <f ca="1">'Energía Transada'!D665</f>
        <v>19.8985216333</v>
      </c>
    </row>
    <row r="669" spans="1:2" s="86" customFormat="1" x14ac:dyDescent="0.2">
      <c r="A669" s="93">
        <v>657</v>
      </c>
      <c r="B669" s="94">
        <f ca="1">'Energía Transada'!D666</f>
        <v>3.8602045353000003</v>
      </c>
    </row>
    <row r="670" spans="1:2" s="86" customFormat="1" x14ac:dyDescent="0.2">
      <c r="A670" s="93">
        <v>658</v>
      </c>
      <c r="B670" s="94">
        <f ca="1">'Energía Transada'!D667</f>
        <v>0</v>
      </c>
    </row>
    <row r="671" spans="1:2" s="86" customFormat="1" x14ac:dyDescent="0.2">
      <c r="A671" s="93">
        <v>659</v>
      </c>
      <c r="B671" s="94">
        <f ca="1">'Energía Transada'!D668</f>
        <v>0.1241551388</v>
      </c>
    </row>
    <row r="672" spans="1:2" s="86" customFormat="1" x14ac:dyDescent="0.2">
      <c r="A672" s="93">
        <v>660</v>
      </c>
      <c r="B672" s="94">
        <f ca="1">'Energía Transada'!D669</f>
        <v>0.14958018989999999</v>
      </c>
    </row>
    <row r="673" spans="1:2" s="86" customFormat="1" x14ac:dyDescent="0.2">
      <c r="A673" s="93">
        <v>661</v>
      </c>
      <c r="B673" s="94">
        <f ca="1">'Energía Transada'!D670</f>
        <v>0</v>
      </c>
    </row>
    <row r="674" spans="1:2" s="86" customFormat="1" x14ac:dyDescent="0.2">
      <c r="A674" s="93">
        <v>662</v>
      </c>
      <c r="B674" s="94">
        <f ca="1">'Energía Transada'!D671</f>
        <v>3.3344409999999999E-4</v>
      </c>
    </row>
    <row r="675" spans="1:2" s="86" customFormat="1" x14ac:dyDescent="0.2">
      <c r="A675" s="93">
        <v>663</v>
      </c>
      <c r="B675" s="94">
        <f ca="1">'Energía Transada'!D672</f>
        <v>2.1912615599999994E-2</v>
      </c>
    </row>
    <row r="676" spans="1:2" s="86" customFormat="1" x14ac:dyDescent="0.2">
      <c r="A676" s="93">
        <v>664</v>
      </c>
      <c r="B676" s="94">
        <f ca="1">'Energía Transada'!D673</f>
        <v>2.0039705789999998</v>
      </c>
    </row>
    <row r="677" spans="1:2" s="86" customFormat="1" x14ac:dyDescent="0.2">
      <c r="A677" s="93">
        <v>665</v>
      </c>
      <c r="B677" s="94">
        <f ca="1">'Energía Transada'!D674</f>
        <v>49.469509373099996</v>
      </c>
    </row>
    <row r="678" spans="1:2" s="86" customFormat="1" x14ac:dyDescent="0.2">
      <c r="A678" s="93">
        <v>666</v>
      </c>
      <c r="B678" s="94">
        <f ca="1">'Energía Transada'!D675</f>
        <v>127.5522000199</v>
      </c>
    </row>
    <row r="679" spans="1:2" s="86" customFormat="1" x14ac:dyDescent="0.2">
      <c r="A679" s="93">
        <v>667</v>
      </c>
      <c r="B679" s="94">
        <f ca="1">'Energía Transada'!D676</f>
        <v>208.80640651169998</v>
      </c>
    </row>
    <row r="680" spans="1:2" s="86" customFormat="1" x14ac:dyDescent="0.2">
      <c r="A680" s="93">
        <v>668</v>
      </c>
      <c r="B680" s="94">
        <f ca="1">'Energía Transada'!D677</f>
        <v>352.8035467201999</v>
      </c>
    </row>
    <row r="681" spans="1:2" s="86" customFormat="1" x14ac:dyDescent="0.2">
      <c r="A681" s="93">
        <v>669</v>
      </c>
      <c r="B681" s="94">
        <f ca="1">'Energía Transada'!D678</f>
        <v>380.9880722337</v>
      </c>
    </row>
    <row r="682" spans="1:2" s="86" customFormat="1" x14ac:dyDescent="0.2">
      <c r="A682" s="93">
        <v>670</v>
      </c>
      <c r="B682" s="94">
        <f ca="1">'Energía Transada'!D679</f>
        <v>436.44906666930001</v>
      </c>
    </row>
    <row r="683" spans="1:2" s="86" customFormat="1" x14ac:dyDescent="0.2">
      <c r="A683" s="93">
        <v>671</v>
      </c>
      <c r="B683" s="94">
        <f ca="1">'Energía Transada'!D680</f>
        <v>704.24732489999997</v>
      </c>
    </row>
    <row r="684" spans="1:2" s="86" customFormat="1" x14ac:dyDescent="0.2">
      <c r="A684" s="93">
        <v>672</v>
      </c>
      <c r="B684" s="94">
        <f ca="1">'Energía Transada'!D681</f>
        <v>550.79616390000001</v>
      </c>
    </row>
    <row r="685" spans="1:2" s="86" customFormat="1" x14ac:dyDescent="0.2">
      <c r="A685" s="93">
        <v>673</v>
      </c>
      <c r="B685" s="94">
        <f ca="1">'Energía Transada'!D682</f>
        <v>291.58048976339995</v>
      </c>
    </row>
    <row r="686" spans="1:2" s="86" customFormat="1" x14ac:dyDescent="0.2">
      <c r="A686" s="93">
        <v>674</v>
      </c>
      <c r="B686" s="94">
        <f ca="1">'Energía Transada'!D683</f>
        <v>252.04278417299997</v>
      </c>
    </row>
    <row r="687" spans="1:2" s="86" customFormat="1" x14ac:dyDescent="0.2">
      <c r="A687" s="93">
        <v>675</v>
      </c>
      <c r="B687" s="94">
        <f ca="1">'Energía Transada'!D684</f>
        <v>165.67879738919999</v>
      </c>
    </row>
    <row r="688" spans="1:2" s="86" customFormat="1" x14ac:dyDescent="0.2">
      <c r="A688" s="93">
        <v>676</v>
      </c>
      <c r="B688" s="94">
        <f ca="1">'Energía Transada'!D685</f>
        <v>125.9632656954</v>
      </c>
    </row>
    <row r="689" spans="1:2" s="86" customFormat="1" x14ac:dyDescent="0.2">
      <c r="A689" s="93">
        <v>677</v>
      </c>
      <c r="B689" s="94">
        <f ca="1">'Energía Transada'!D686</f>
        <v>61.806223092399996</v>
      </c>
    </row>
    <row r="690" spans="1:2" s="86" customFormat="1" x14ac:dyDescent="0.2">
      <c r="A690" s="93">
        <v>678</v>
      </c>
      <c r="B690" s="94">
        <f ca="1">'Energía Transada'!D687</f>
        <v>3.0629589200999998</v>
      </c>
    </row>
    <row r="691" spans="1:2" s="86" customFormat="1" x14ac:dyDescent="0.2">
      <c r="A691" s="93">
        <v>679</v>
      </c>
      <c r="B691" s="94">
        <f ca="1">'Energía Transada'!D688</f>
        <v>0</v>
      </c>
    </row>
    <row r="692" spans="1:2" s="86" customFormat="1" x14ac:dyDescent="0.2">
      <c r="A692" s="93">
        <v>680</v>
      </c>
      <c r="B692" s="94">
        <f ca="1">'Energía Transada'!D689</f>
        <v>0</v>
      </c>
    </row>
    <row r="693" spans="1:2" s="86" customFormat="1" x14ac:dyDescent="0.2">
      <c r="A693" s="93">
        <v>681</v>
      </c>
      <c r="B693" s="94">
        <f ca="1">'Energía Transada'!D690</f>
        <v>0</v>
      </c>
    </row>
    <row r="694" spans="1:2" s="86" customFormat="1" x14ac:dyDescent="0.2">
      <c r="A694" s="93">
        <v>682</v>
      </c>
      <c r="B694" s="94">
        <f ca="1">'Energía Transada'!D691</f>
        <v>35.992486478099998</v>
      </c>
    </row>
    <row r="695" spans="1:2" s="86" customFormat="1" x14ac:dyDescent="0.2">
      <c r="A695" s="93">
        <v>683</v>
      </c>
      <c r="B695" s="94">
        <f ca="1">'Energía Transada'!D692</f>
        <v>29.096491574599995</v>
      </c>
    </row>
    <row r="696" spans="1:2" s="86" customFormat="1" x14ac:dyDescent="0.2">
      <c r="A696" s="93">
        <v>684</v>
      </c>
      <c r="B696" s="94">
        <f ca="1">'Energía Transada'!D693</f>
        <v>22.929085147799999</v>
      </c>
    </row>
    <row r="697" spans="1:2" s="86" customFormat="1" x14ac:dyDescent="0.2">
      <c r="A697" s="93">
        <v>685</v>
      </c>
      <c r="B697" s="94">
        <f ca="1">'Energía Transada'!D694</f>
        <v>59.530775740699994</v>
      </c>
    </row>
    <row r="698" spans="1:2" s="86" customFormat="1" x14ac:dyDescent="0.2">
      <c r="A698" s="93">
        <v>686</v>
      </c>
      <c r="B698" s="94">
        <f ca="1">'Energía Transada'!D695</f>
        <v>133.1868759274</v>
      </c>
    </row>
    <row r="699" spans="1:2" s="86" customFormat="1" x14ac:dyDescent="0.2">
      <c r="A699" s="93">
        <v>687</v>
      </c>
      <c r="B699" s="94">
        <f ca="1">'Energía Transada'!D696</f>
        <v>234.48376286269999</v>
      </c>
    </row>
    <row r="700" spans="1:2" s="86" customFormat="1" x14ac:dyDescent="0.2">
      <c r="A700" s="93">
        <v>688</v>
      </c>
      <c r="B700" s="94">
        <f ca="1">'Energía Transada'!D697</f>
        <v>393.9741055769</v>
      </c>
    </row>
    <row r="701" spans="1:2" s="86" customFormat="1" x14ac:dyDescent="0.2">
      <c r="A701" s="93">
        <v>689</v>
      </c>
      <c r="B701" s="94">
        <f ca="1">'Energía Transada'!D698</f>
        <v>591.10925497350001</v>
      </c>
    </row>
    <row r="702" spans="1:2" s="86" customFormat="1" x14ac:dyDescent="0.2">
      <c r="A702" s="93">
        <v>690</v>
      </c>
      <c r="B702" s="94">
        <f ca="1">'Energía Transada'!D699</f>
        <v>899.16698860000008</v>
      </c>
    </row>
    <row r="703" spans="1:2" s="86" customFormat="1" x14ac:dyDescent="0.2">
      <c r="A703" s="93">
        <v>691</v>
      </c>
      <c r="B703" s="94">
        <f ca="1">'Energía Transada'!D700</f>
        <v>793.07353765769994</v>
      </c>
    </row>
    <row r="704" spans="1:2" s="86" customFormat="1" x14ac:dyDescent="0.2">
      <c r="A704" s="93">
        <v>692</v>
      </c>
      <c r="B704" s="94">
        <f ca="1">'Energía Transada'!D701</f>
        <v>277.66014110859999</v>
      </c>
    </row>
    <row r="705" spans="1:2" s="86" customFormat="1" x14ac:dyDescent="0.2">
      <c r="A705" s="93">
        <v>693</v>
      </c>
      <c r="B705" s="94">
        <f ca="1">'Energía Transada'!D702</f>
        <v>131.504041003</v>
      </c>
    </row>
    <row r="706" spans="1:2" s="86" customFormat="1" x14ac:dyDescent="0.2">
      <c r="A706" s="93">
        <v>694</v>
      </c>
      <c r="B706" s="94">
        <f ca="1">'Energía Transada'!D703</f>
        <v>12.450872072799999</v>
      </c>
    </row>
    <row r="707" spans="1:2" s="86" customFormat="1" x14ac:dyDescent="0.2">
      <c r="A707" s="93">
        <v>695</v>
      </c>
      <c r="B707" s="94">
        <f ca="1">'Energía Transada'!D704</f>
        <v>0.23753306639999999</v>
      </c>
    </row>
    <row r="708" spans="1:2" s="86" customFormat="1" x14ac:dyDescent="0.2">
      <c r="A708" s="93">
        <v>696</v>
      </c>
      <c r="B708" s="94">
        <f ca="1">'Energía Transada'!D705</f>
        <v>29.013288374599998</v>
      </c>
    </row>
    <row r="709" spans="1:2" s="86" customFormat="1" x14ac:dyDescent="0.2">
      <c r="A709" s="93">
        <v>697</v>
      </c>
      <c r="B709" s="94">
        <f ca="1">'Energía Transada'!D706</f>
        <v>122.3806779138</v>
      </c>
    </row>
    <row r="710" spans="1:2" s="86" customFormat="1" x14ac:dyDescent="0.2">
      <c r="A710" s="93">
        <v>698</v>
      </c>
      <c r="B710" s="94">
        <f ca="1">'Energía Transada'!D707</f>
        <v>291.99737832699998</v>
      </c>
    </row>
    <row r="711" spans="1:2" s="86" customFormat="1" x14ac:dyDescent="0.2">
      <c r="A711" s="93">
        <v>699</v>
      </c>
      <c r="B711" s="94">
        <f ca="1">'Energía Transada'!D708</f>
        <v>344.87944563370002</v>
      </c>
    </row>
    <row r="712" spans="1:2" s="86" customFormat="1" x14ac:dyDescent="0.2">
      <c r="A712" s="93">
        <v>700</v>
      </c>
      <c r="B712" s="94">
        <f ca="1">'Energía Transada'!D709</f>
        <v>120.71218715260001</v>
      </c>
    </row>
    <row r="713" spans="1:2" s="86" customFormat="1" x14ac:dyDescent="0.2">
      <c r="A713" s="93">
        <v>701</v>
      </c>
      <c r="B713" s="94">
        <f ca="1">'Energía Transada'!D710</f>
        <v>131.2941240374</v>
      </c>
    </row>
    <row r="714" spans="1:2" s="86" customFormat="1" x14ac:dyDescent="0.2">
      <c r="A714" s="93">
        <v>702</v>
      </c>
      <c r="B714" s="94">
        <f ca="1">'Energía Transada'!D711</f>
        <v>64.2608836741</v>
      </c>
    </row>
    <row r="715" spans="1:2" s="86" customFormat="1" x14ac:dyDescent="0.2">
      <c r="A715" s="93">
        <v>703</v>
      </c>
      <c r="B715" s="94">
        <f ca="1">'Energía Transada'!D712</f>
        <v>32.934410000100002</v>
      </c>
    </row>
    <row r="716" spans="1:2" s="86" customFormat="1" x14ac:dyDescent="0.2">
      <c r="A716" s="93">
        <v>704</v>
      </c>
      <c r="B716" s="94">
        <f ca="1">'Energía Transada'!D713</f>
        <v>0</v>
      </c>
    </row>
    <row r="717" spans="1:2" s="86" customFormat="1" x14ac:dyDescent="0.2">
      <c r="A717" s="93">
        <v>705</v>
      </c>
      <c r="B717" s="94">
        <f ca="1">'Energía Transada'!D714</f>
        <v>9.6783380845999982</v>
      </c>
    </row>
    <row r="718" spans="1:2" s="86" customFormat="1" x14ac:dyDescent="0.2">
      <c r="A718" s="93">
        <v>706</v>
      </c>
      <c r="B718" s="94">
        <f ca="1">'Energía Transada'!D715</f>
        <v>0.74235617739999993</v>
      </c>
    </row>
    <row r="719" spans="1:2" s="86" customFormat="1" x14ac:dyDescent="0.2">
      <c r="A719" s="93">
        <v>707</v>
      </c>
      <c r="B719" s="94">
        <f ca="1">'Energía Transada'!D716</f>
        <v>5.5908859327999991</v>
      </c>
    </row>
    <row r="720" spans="1:2" s="86" customFormat="1" x14ac:dyDescent="0.2">
      <c r="A720" s="93">
        <v>708</v>
      </c>
      <c r="B720" s="94">
        <f ca="1">'Energía Transada'!D717</f>
        <v>8.1425115943999984</v>
      </c>
    </row>
    <row r="721" spans="1:2" s="86" customFormat="1" x14ac:dyDescent="0.2">
      <c r="A721" s="93">
        <v>709</v>
      </c>
      <c r="B721" s="94">
        <f ca="1">'Energía Transada'!D718</f>
        <v>82.122246773800001</v>
      </c>
    </row>
    <row r="722" spans="1:2" s="86" customFormat="1" x14ac:dyDescent="0.2">
      <c r="A722" s="93">
        <v>710</v>
      </c>
      <c r="B722" s="94">
        <f ca="1">'Energía Transada'!D719</f>
        <v>115.27135862969999</v>
      </c>
    </row>
    <row r="723" spans="1:2" s="86" customFormat="1" x14ac:dyDescent="0.2">
      <c r="A723" s="93">
        <v>711</v>
      </c>
      <c r="B723" s="94">
        <f ca="1">'Energía Transada'!D720</f>
        <v>141.0819516482</v>
      </c>
    </row>
    <row r="724" spans="1:2" s="86" customFormat="1" x14ac:dyDescent="0.2">
      <c r="A724" s="93">
        <v>712</v>
      </c>
      <c r="B724" s="94">
        <f ca="1">'Energía Transada'!D721</f>
        <v>309.20697514079995</v>
      </c>
    </row>
    <row r="725" spans="1:2" s="86" customFormat="1" x14ac:dyDescent="0.2">
      <c r="A725" s="93">
        <v>713</v>
      </c>
      <c r="B725" s="94">
        <f ca="1">'Energía Transada'!D722</f>
        <v>430.96754147750005</v>
      </c>
    </row>
    <row r="726" spans="1:2" s="86" customFormat="1" x14ac:dyDescent="0.2">
      <c r="A726" s="93">
        <v>714</v>
      </c>
      <c r="B726" s="94">
        <f ca="1">'Energía Transada'!D723</f>
        <v>193.8988796875</v>
      </c>
    </row>
    <row r="727" spans="1:2" s="86" customFormat="1" x14ac:dyDescent="0.2">
      <c r="A727" s="93">
        <v>715</v>
      </c>
      <c r="B727" s="94">
        <f ca="1">'Energía Transada'!D724</f>
        <v>213.26135778189999</v>
      </c>
    </row>
    <row r="728" spans="1:2" s="86" customFormat="1" x14ac:dyDescent="0.2">
      <c r="A728" s="93">
        <v>716</v>
      </c>
      <c r="B728" s="94">
        <f ca="1">'Energía Transada'!D725</f>
        <v>514.15748069999995</v>
      </c>
    </row>
    <row r="729" spans="1:2" s="86" customFormat="1" x14ac:dyDescent="0.2">
      <c r="A729" s="93">
        <v>717</v>
      </c>
      <c r="B729" s="94">
        <f ca="1">'Energía Transada'!D726</f>
        <v>614.86618372399994</v>
      </c>
    </row>
    <row r="730" spans="1:2" s="86" customFormat="1" x14ac:dyDescent="0.2">
      <c r="A730" s="93">
        <v>718</v>
      </c>
      <c r="B730" s="94">
        <f ca="1">'Energía Transada'!D727</f>
        <v>404.6261119788</v>
      </c>
    </row>
    <row r="731" spans="1:2" s="86" customFormat="1" x14ac:dyDescent="0.2">
      <c r="A731" s="93">
        <v>719</v>
      </c>
      <c r="B731" s="94">
        <f ca="1">'Energía Transada'!D728</f>
        <v>208.06428863400001</v>
      </c>
    </row>
    <row r="732" spans="1:2" s="86" customFormat="1" x14ac:dyDescent="0.2">
      <c r="A732" s="93">
        <v>720</v>
      </c>
      <c r="B732" s="94">
        <f ca="1">'Energía Transada'!D729</f>
        <v>189.65891325600003</v>
      </c>
    </row>
    <row r="733" spans="1:2" s="86" customFormat="1" x14ac:dyDescent="0.2">
      <c r="A733" s="93">
        <v>721</v>
      </c>
      <c r="B733" s="94">
        <f ca="1">'Energía Transada'!D730</f>
        <v>251.2589569356</v>
      </c>
    </row>
    <row r="734" spans="1:2" s="86" customFormat="1" x14ac:dyDescent="0.2">
      <c r="A734" s="93">
        <v>722</v>
      </c>
      <c r="B734" s="94">
        <f ca="1">'Energía Transada'!D731</f>
        <v>254.7557566433</v>
      </c>
    </row>
    <row r="735" spans="1:2" s="86" customFormat="1" x14ac:dyDescent="0.2">
      <c r="A735" s="93">
        <v>723</v>
      </c>
      <c r="B735" s="94">
        <f ca="1">'Energía Transada'!D732</f>
        <v>440.47153756059998</v>
      </c>
    </row>
    <row r="736" spans="1:2" s="86" customFormat="1" x14ac:dyDescent="0.2">
      <c r="A736" s="93">
        <v>724</v>
      </c>
      <c r="B736" s="94">
        <f ca="1">'Energía Transada'!D733</f>
        <v>540.5524734249999</v>
      </c>
    </row>
    <row r="737" spans="1:2" s="86" customFormat="1" x14ac:dyDescent="0.2">
      <c r="A737" s="93">
        <v>725</v>
      </c>
      <c r="B737" s="94">
        <f ca="1">'Energía Transada'!D734</f>
        <v>662.79897029999995</v>
      </c>
    </row>
    <row r="738" spans="1:2" s="86" customFormat="1" x14ac:dyDescent="0.2">
      <c r="A738" s="93">
        <v>726</v>
      </c>
      <c r="B738" s="94">
        <f ca="1">'Energía Transada'!D735</f>
        <v>562.51956197599998</v>
      </c>
    </row>
    <row r="739" spans="1:2" s="86" customFormat="1" x14ac:dyDescent="0.2">
      <c r="A739" s="93">
        <v>727</v>
      </c>
      <c r="B739" s="94">
        <f ca="1">'Energía Transada'!D736</f>
        <v>530.10256719999995</v>
      </c>
    </row>
    <row r="740" spans="1:2" s="86" customFormat="1" x14ac:dyDescent="0.2">
      <c r="A740" s="93">
        <v>728</v>
      </c>
      <c r="B740" s="94">
        <f ca="1">'Energía Transada'!D737</f>
        <v>544.22404275969996</v>
      </c>
    </row>
    <row r="741" spans="1:2" s="86" customFormat="1" x14ac:dyDescent="0.2">
      <c r="A741" s="93">
        <v>729</v>
      </c>
      <c r="B741" s="94">
        <f ca="1">'Energía Transada'!D738</f>
        <v>407.47845754519994</v>
      </c>
    </row>
    <row r="742" spans="1:2" s="86" customFormat="1" x14ac:dyDescent="0.2">
      <c r="A742" s="93">
        <v>730</v>
      </c>
      <c r="B742" s="94">
        <f ca="1">'Energía Transada'!D739</f>
        <v>254.87032708589999</v>
      </c>
    </row>
    <row r="743" spans="1:2" s="86" customFormat="1" x14ac:dyDescent="0.2">
      <c r="A743" s="93">
        <v>731</v>
      </c>
      <c r="B743" s="94">
        <f ca="1">'Energía Transada'!D740</f>
        <v>219.13773979859997</v>
      </c>
    </row>
    <row r="744" spans="1:2" s="86" customFormat="1" x14ac:dyDescent="0.2">
      <c r="A744" s="93">
        <v>732</v>
      </c>
      <c r="B744" s="94">
        <f ca="1">'Energía Transada'!D741</f>
        <v>106.28217262029999</v>
      </c>
    </row>
    <row r="745" spans="1:2" s="86" customFormat="1" x14ac:dyDescent="0.2">
      <c r="A745" s="93">
        <v>733</v>
      </c>
      <c r="B745" s="94">
        <f ca="1">'Energía Transada'!D742</f>
        <v>187.37086874079998</v>
      </c>
    </row>
    <row r="746" spans="1:2" s="86" customFormat="1" x14ac:dyDescent="0.2">
      <c r="A746" s="93">
        <v>734</v>
      </c>
      <c r="B746" s="94">
        <f ca="1">'Energía Transada'!D743</f>
        <v>376.12759904199999</v>
      </c>
    </row>
    <row r="747" spans="1:2" s="86" customFormat="1" x14ac:dyDescent="0.2">
      <c r="A747" s="93">
        <v>735</v>
      </c>
      <c r="B747" s="94">
        <f ca="1">'Energía Transada'!D744</f>
        <v>612.33905964999997</v>
      </c>
    </row>
    <row r="748" spans="1:2" s="86" customFormat="1" x14ac:dyDescent="0.2">
      <c r="A748" s="93">
        <v>736</v>
      </c>
      <c r="B748" s="94">
        <f ca="1">'Energía Transada'!D745</f>
        <v>712.21800099999984</v>
      </c>
    </row>
    <row r="749" spans="1:2" s="86" customFormat="1" x14ac:dyDescent="0.2">
      <c r="A749" s="93">
        <v>737</v>
      </c>
      <c r="B749" s="94">
        <f ca="1">'Energía Transada'!D746</f>
        <v>914.72389782499999</v>
      </c>
    </row>
    <row r="750" spans="1:2" s="86" customFormat="1" x14ac:dyDescent="0.2">
      <c r="A750" s="93">
        <v>738</v>
      </c>
      <c r="B750" s="94">
        <f ca="1">'Energía Transada'!D747</f>
        <v>760.69764659999998</v>
      </c>
    </row>
    <row r="751" spans="1:2" s="86" customFormat="1" x14ac:dyDescent="0.2">
      <c r="A751" s="93">
        <v>739</v>
      </c>
      <c r="B751" s="94">
        <f ca="1">'Energía Transada'!D748</f>
        <v>395.74016612849994</v>
      </c>
    </row>
    <row r="752" spans="1:2" s="86" customFormat="1" x14ac:dyDescent="0.2">
      <c r="A752" s="93">
        <v>740</v>
      </c>
      <c r="B752" s="94">
        <f ca="1">'Energía Transada'!D749</f>
        <v>233.50948032259998</v>
      </c>
    </row>
    <row r="753" spans="1:2" s="86" customFormat="1" x14ac:dyDescent="0.2">
      <c r="A753" s="93">
        <v>741</v>
      </c>
      <c r="B753" s="94">
        <f ca="1">'Energía Transada'!D750</f>
        <v>215.99028882070002</v>
      </c>
    </row>
    <row r="754" spans="1:2" s="86" customFormat="1" x14ac:dyDescent="0.2">
      <c r="A754" s="93">
        <v>742</v>
      </c>
      <c r="B754" s="94">
        <f ca="1">'Energía Transada'!D751</f>
        <v>359.94529364899995</v>
      </c>
    </row>
    <row r="755" spans="1:2" s="86" customFormat="1" x14ac:dyDescent="0.2">
      <c r="A755" s="93">
        <v>743</v>
      </c>
      <c r="B755" s="94">
        <f ca="1">'Energía Transada'!D752</f>
        <v>337.7890889217</v>
      </c>
    </row>
    <row r="756" spans="1:2" s="86" customFormat="1" x14ac:dyDescent="0.2">
      <c r="A756" s="93">
        <v>744</v>
      </c>
      <c r="B756" s="94">
        <f ca="1">'Energía Transada'!D753</f>
        <v>302.21311450629997</v>
      </c>
    </row>
    <row r="757" spans="1:2" s="86" customFormat="1" x14ac:dyDescent="0.2">
      <c r="A757" s="93">
        <v>745</v>
      </c>
      <c r="B757" s="8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workbookViewId="0">
      <selection activeCell="E13" sqref="E13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83" t="s">
        <v>79</v>
      </c>
      <c r="D2" s="83"/>
      <c r="E2" s="83" t="s">
        <v>78</v>
      </c>
    </row>
    <row r="3" spans="2:9" x14ac:dyDescent="0.2">
      <c r="B3" s="30"/>
      <c r="C3" s="49">
        <f>'Energía Transada'!I8</f>
        <v>44531</v>
      </c>
      <c r="D3" s="28"/>
      <c r="E3" s="80">
        <f>EDATE(C3,1)</f>
        <v>44562</v>
      </c>
      <c r="F3" s="29"/>
      <c r="G3" s="84" t="s">
        <v>82</v>
      </c>
    </row>
    <row r="4" spans="2:9" x14ac:dyDescent="0.2">
      <c r="B4" s="31" t="s">
        <v>45</v>
      </c>
      <c r="C4" s="60">
        <f ca="1">'Energía Transada'!I10*(1+'Energía Transada'!I11)</f>
        <v>340000</v>
      </c>
      <c r="D4" s="26" t="s">
        <v>46</v>
      </c>
      <c r="E4" s="32">
        <v>340000</v>
      </c>
      <c r="F4" s="33" t="s">
        <v>46</v>
      </c>
      <c r="G4" s="71"/>
    </row>
    <row r="5" spans="2:9" x14ac:dyDescent="0.2">
      <c r="B5" s="31" t="s">
        <v>47</v>
      </c>
      <c r="C5" s="96">
        <v>39</v>
      </c>
      <c r="D5" s="26" t="s">
        <v>48</v>
      </c>
      <c r="E5" s="95">
        <v>39</v>
      </c>
      <c r="F5" s="33" t="s">
        <v>48</v>
      </c>
      <c r="G5" s="72"/>
    </row>
    <row r="6" spans="2:9" x14ac:dyDescent="0.2">
      <c r="B6" s="31" t="s">
        <v>49</v>
      </c>
      <c r="C6" s="26">
        <v>261.58199999999999</v>
      </c>
      <c r="D6" s="25"/>
      <c r="E6" s="34">
        <v>261.58199999999999</v>
      </c>
      <c r="F6" s="35"/>
      <c r="G6" s="72"/>
    </row>
    <row r="7" spans="2:9" x14ac:dyDescent="0.2">
      <c r="B7" s="31" t="s">
        <v>50</v>
      </c>
      <c r="C7" s="26">
        <v>267.05399999999997</v>
      </c>
      <c r="D7" s="25"/>
      <c r="E7" s="34">
        <v>276.589</v>
      </c>
      <c r="F7" s="35"/>
      <c r="G7" s="72"/>
    </row>
    <row r="8" spans="2:9" x14ac:dyDescent="0.2">
      <c r="B8" s="31" t="s">
        <v>51</v>
      </c>
      <c r="C8" s="97">
        <f>ROUND(C5*C7/C6,3)</f>
        <v>39.816000000000003</v>
      </c>
      <c r="D8" s="26" t="s">
        <v>48</v>
      </c>
      <c r="E8" s="98">
        <f>ROUND(E5*E7/E6,3)</f>
        <v>41.237000000000002</v>
      </c>
      <c r="F8" s="33" t="s">
        <v>48</v>
      </c>
      <c r="G8" s="72"/>
    </row>
    <row r="9" spans="2:9" x14ac:dyDescent="0.2">
      <c r="B9" s="31" t="s">
        <v>52</v>
      </c>
      <c r="C9" s="27">
        <v>812.62</v>
      </c>
      <c r="D9" s="26" t="s">
        <v>59</v>
      </c>
      <c r="E9" s="36">
        <v>849.12</v>
      </c>
      <c r="F9" s="26" t="s">
        <v>59</v>
      </c>
      <c r="G9" s="72" t="s">
        <v>99</v>
      </c>
    </row>
    <row r="10" spans="2:9" s="11" customFormat="1" ht="25" customHeight="1" x14ac:dyDescent="0.2">
      <c r="B10" s="106" t="s">
        <v>53</v>
      </c>
      <c r="C10" s="61">
        <f ca="1">C4/1000*C8</f>
        <v>13537.44</v>
      </c>
      <c r="D10" s="62" t="s">
        <v>54</v>
      </c>
      <c r="E10" s="63">
        <f>E4/1000*E8</f>
        <v>14020.58</v>
      </c>
      <c r="F10" s="64" t="s">
        <v>54</v>
      </c>
      <c r="G10" s="81"/>
    </row>
    <row r="11" spans="2:9" s="11" customFormat="1" ht="25" customHeight="1" x14ac:dyDescent="0.2">
      <c r="B11" s="107"/>
      <c r="C11" s="103">
        <f ca="1">ROUND(C9*C10,0)</f>
        <v>11000794</v>
      </c>
      <c r="D11" s="65" t="s">
        <v>55</v>
      </c>
      <c r="E11" s="67">
        <f>ROUND(E9*E10,0)</f>
        <v>11905155</v>
      </c>
      <c r="F11" s="66" t="s">
        <v>55</v>
      </c>
      <c r="G11" s="79" t="s">
        <v>84</v>
      </c>
    </row>
    <row r="12" spans="2:9" x14ac:dyDescent="0.2">
      <c r="B12" s="71"/>
      <c r="E12" s="74"/>
      <c r="F12" s="75"/>
      <c r="G12" s="72"/>
    </row>
    <row r="13" spans="2:9" x14ac:dyDescent="0.2">
      <c r="B13" s="73" t="s">
        <v>58</v>
      </c>
      <c r="C13">
        <v>849.12</v>
      </c>
      <c r="D13" s="37" t="s">
        <v>59</v>
      </c>
      <c r="E13" s="76"/>
      <c r="F13" s="77"/>
      <c r="G13" s="72" t="s">
        <v>60</v>
      </c>
    </row>
    <row r="14" spans="2:9" x14ac:dyDescent="0.2">
      <c r="B14" s="73" t="s">
        <v>62</v>
      </c>
      <c r="C14" s="22">
        <f ca="1">C13*C10</f>
        <v>11494911.0528</v>
      </c>
      <c r="D14" s="37" t="s">
        <v>55</v>
      </c>
      <c r="E14" s="76"/>
      <c r="F14" s="77"/>
      <c r="G14" s="72"/>
    </row>
    <row r="15" spans="2:9" x14ac:dyDescent="0.2">
      <c r="B15" s="73" t="s">
        <v>56</v>
      </c>
      <c r="C15" s="51">
        <v>30681312.33641763</v>
      </c>
      <c r="D15" t="s">
        <v>55</v>
      </c>
      <c r="E15" s="76"/>
      <c r="F15" s="77"/>
      <c r="G15" s="72" t="s">
        <v>81</v>
      </c>
      <c r="H15" s="4" t="s">
        <v>83</v>
      </c>
      <c r="I15" s="22">
        <f ca="1">SUMPRODUCT('Energía Transada'!D10:D754,[9]CMG!$F$3:$F$747)</f>
        <v>30681312.33641763</v>
      </c>
    </row>
    <row r="16" spans="2:9" x14ac:dyDescent="0.2">
      <c r="B16" s="73" t="s">
        <v>57</v>
      </c>
      <c r="C16" s="22">
        <f>'E. Traspasada Pto. Entrega'!J10</f>
        <v>61080366.076809518</v>
      </c>
      <c r="D16" t="s">
        <v>55</v>
      </c>
      <c r="E16" s="76"/>
      <c r="F16" s="77"/>
      <c r="G16" s="99" t="s">
        <v>61</v>
      </c>
    </row>
    <row r="17" spans="2:7" s="11" customFormat="1" ht="26" customHeight="1" x14ac:dyDescent="0.2">
      <c r="B17" s="82" t="s">
        <v>74</v>
      </c>
      <c r="C17" s="104">
        <f>C15-C16</f>
        <v>-30399053.740391888</v>
      </c>
      <c r="D17" s="69" t="s">
        <v>55</v>
      </c>
      <c r="E17" s="78"/>
      <c r="F17" s="70"/>
      <c r="G17" s="79" t="s">
        <v>98</v>
      </c>
    </row>
    <row r="18" spans="2:7" s="11" customFormat="1" ht="26" customHeight="1" x14ac:dyDescent="0.2">
      <c r="B18" s="82" t="s">
        <v>100</v>
      </c>
      <c r="C18" s="78"/>
      <c r="D18" s="70"/>
      <c r="E18" s="68">
        <f ca="1">C14-C11</f>
        <v>494117.05279999971</v>
      </c>
      <c r="F18" s="69" t="s">
        <v>55</v>
      </c>
      <c r="G18" s="79" t="s">
        <v>98</v>
      </c>
    </row>
    <row r="20" spans="2:7" x14ac:dyDescent="0.2">
      <c r="C20" s="22"/>
    </row>
    <row r="26" spans="2:7" x14ac:dyDescent="0.2">
      <c r="B26" s="105">
        <v>44378</v>
      </c>
    </row>
    <row r="27" spans="2:7" x14ac:dyDescent="0.2">
      <c r="B27" s="105">
        <f>EDATE(B26,6)</f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J18" sqref="J18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9"/>
      <c r="B1" s="39"/>
      <c r="C1" s="39"/>
      <c r="D1" s="39"/>
      <c r="E1" s="40" t="s">
        <v>39</v>
      </c>
      <c r="F1" s="2"/>
      <c r="G1" s="2"/>
      <c r="H1" s="16"/>
    </row>
    <row r="2" spans="1:11" x14ac:dyDescent="0.2">
      <c r="A2" s="39"/>
      <c r="B2" s="39"/>
      <c r="C2" s="39"/>
      <c r="D2" s="39"/>
      <c r="E2" s="40" t="s">
        <v>3</v>
      </c>
      <c r="F2" s="108" t="s">
        <v>63</v>
      </c>
      <c r="G2" s="109"/>
      <c r="H2" s="110"/>
    </row>
    <row r="3" spans="1:11" x14ac:dyDescent="0.2">
      <c r="A3" s="39"/>
      <c r="B3" s="39"/>
      <c r="C3" s="39"/>
      <c r="D3" s="39"/>
      <c r="E3" s="40"/>
      <c r="F3" s="4"/>
      <c r="G3" s="4"/>
      <c r="H3" s="17"/>
    </row>
    <row r="4" spans="1:11" x14ac:dyDescent="0.2">
      <c r="A4" s="39"/>
      <c r="B4" s="39"/>
      <c r="C4" s="39"/>
      <c r="D4" s="39"/>
      <c r="E4" s="40" t="s">
        <v>64</v>
      </c>
      <c r="F4" s="4" t="s">
        <v>65</v>
      </c>
      <c r="G4" s="4" t="s">
        <v>66</v>
      </c>
      <c r="H4" s="17"/>
    </row>
    <row r="5" spans="1:11" x14ac:dyDescent="0.2">
      <c r="A5" s="39"/>
      <c r="B5" s="39"/>
      <c r="C5" s="39"/>
      <c r="D5" s="39"/>
      <c r="E5" s="40"/>
      <c r="F5" s="4"/>
      <c r="G5" s="4"/>
      <c r="H5" s="17"/>
    </row>
    <row r="6" spans="1:11" x14ac:dyDescent="0.2">
      <c r="A6" s="39"/>
      <c r="B6" s="39"/>
      <c r="C6" s="39"/>
      <c r="D6" s="39"/>
      <c r="E6" s="40"/>
      <c r="F6" s="41"/>
      <c r="G6" s="42"/>
      <c r="H6" s="43"/>
    </row>
    <row r="7" spans="1:11" x14ac:dyDescent="0.2">
      <c r="A7" s="39"/>
      <c r="B7" s="39"/>
      <c r="C7" s="39"/>
      <c r="D7" s="39"/>
      <c r="E7" s="40"/>
      <c r="F7" s="4"/>
      <c r="G7" s="4"/>
      <c r="H7" s="17"/>
    </row>
    <row r="8" spans="1:11" x14ac:dyDescent="0.2">
      <c r="A8" s="39"/>
      <c r="B8" s="39"/>
      <c r="C8" s="39"/>
      <c r="D8" s="39"/>
      <c r="E8" s="40" t="s">
        <v>67</v>
      </c>
      <c r="F8" s="5"/>
      <c r="G8" s="4"/>
      <c r="H8" s="17"/>
    </row>
    <row r="9" spans="1:11" ht="17" thickBot="1" x14ac:dyDescent="0.25">
      <c r="A9" s="44" t="s">
        <v>68</v>
      </c>
      <c r="B9" s="44" t="s">
        <v>21</v>
      </c>
      <c r="C9" s="44" t="s">
        <v>69</v>
      </c>
      <c r="D9" s="44" t="s">
        <v>39</v>
      </c>
      <c r="E9" s="45" t="s">
        <v>70</v>
      </c>
      <c r="F9" s="7" t="s">
        <v>22</v>
      </c>
      <c r="G9" s="7" t="s">
        <v>71</v>
      </c>
      <c r="H9" s="19" t="s">
        <v>72</v>
      </c>
      <c r="J9" s="50" t="s">
        <v>73</v>
      </c>
    </row>
    <row r="10" spans="1:11" ht="17" thickTop="1" x14ac:dyDescent="0.2">
      <c r="A10" s="46">
        <f>Proforma!C3</f>
        <v>44531</v>
      </c>
      <c r="B10" s="4">
        <v>1</v>
      </c>
      <c r="C10" s="4">
        <f t="shared" ref="C10:C73" si="0">YEAR(A10)</f>
        <v>2021</v>
      </c>
      <c r="D10" s="4">
        <f t="shared" ref="D10:D73" si="1">MONTH(A10)</f>
        <v>12</v>
      </c>
      <c r="E10" s="47">
        <v>1</v>
      </c>
      <c r="F10" s="57">
        <v>456.9892473118303</v>
      </c>
      <c r="G10" s="57">
        <f>CMG!E3</f>
        <v>195.58563750000002</v>
      </c>
      <c r="H10" s="20">
        <f>F10*G10</f>
        <v>89380.533266129496</v>
      </c>
      <c r="J10" s="22">
        <f>SUM(H10:H754)</f>
        <v>61080366.076809518</v>
      </c>
      <c r="K10" t="s">
        <v>55</v>
      </c>
    </row>
    <row r="11" spans="1:11" x14ac:dyDescent="0.2">
      <c r="A11" s="46">
        <f>IF(B10=24,A10+1,A10)</f>
        <v>44531</v>
      </c>
      <c r="B11" s="4">
        <f>IF(B10=24,1,B10+1)</f>
        <v>2</v>
      </c>
      <c r="C11" s="4">
        <f t="shared" si="0"/>
        <v>2021</v>
      </c>
      <c r="D11" s="4">
        <f t="shared" si="1"/>
        <v>12</v>
      </c>
      <c r="E11" s="47">
        <v>2</v>
      </c>
      <c r="F11" s="57">
        <v>456.9892473118303</v>
      </c>
      <c r="G11" s="57">
        <f>CMG!E4</f>
        <v>195.58563750000002</v>
      </c>
      <c r="H11" s="20">
        <f t="shared" ref="H11:H74" si="2">F11*G11</f>
        <v>89380.533266129496</v>
      </c>
      <c r="J11" s="22">
        <f>SUM(F10:F754)</f>
        <v>340000.00000000431</v>
      </c>
      <c r="K11" t="s">
        <v>85</v>
      </c>
    </row>
    <row r="12" spans="1:11" x14ac:dyDescent="0.2">
      <c r="A12" s="46">
        <f t="shared" ref="A12:A75" si="3">IF(B11=24,A11+1,A11)</f>
        <v>44531</v>
      </c>
      <c r="B12" s="4">
        <f t="shared" ref="B12:B75" si="4">IF(B11=24,1,B11+1)</f>
        <v>3</v>
      </c>
      <c r="C12" s="4">
        <f t="shared" si="0"/>
        <v>2021</v>
      </c>
      <c r="D12" s="4">
        <f t="shared" si="1"/>
        <v>12</v>
      </c>
      <c r="E12" s="47">
        <v>3</v>
      </c>
      <c r="F12" s="57">
        <v>456.9892473118303</v>
      </c>
      <c r="G12" s="57">
        <f>CMG!E5</f>
        <v>195.58563750000002</v>
      </c>
      <c r="H12" s="20">
        <f t="shared" si="2"/>
        <v>89380.533266129496</v>
      </c>
    </row>
    <row r="13" spans="1:11" x14ac:dyDescent="0.2">
      <c r="A13" s="46">
        <f t="shared" si="3"/>
        <v>44531</v>
      </c>
      <c r="B13" s="4">
        <f t="shared" si="4"/>
        <v>4</v>
      </c>
      <c r="C13" s="4">
        <f t="shared" si="0"/>
        <v>2021</v>
      </c>
      <c r="D13" s="4">
        <f t="shared" si="1"/>
        <v>12</v>
      </c>
      <c r="E13" s="47">
        <v>4</v>
      </c>
      <c r="F13" s="57">
        <v>456.9892473118303</v>
      </c>
      <c r="G13" s="57">
        <f>CMG!E6</f>
        <v>142.62899580000001</v>
      </c>
      <c r="H13" s="20">
        <f t="shared" si="2"/>
        <v>65179.917435484211</v>
      </c>
      <c r="J13" s="100">
        <f>(EOMONTH(A10,0)-A10+1)*24</f>
        <v>744</v>
      </c>
    </row>
    <row r="14" spans="1:11" x14ac:dyDescent="0.2">
      <c r="A14" s="46">
        <f t="shared" si="3"/>
        <v>44531</v>
      </c>
      <c r="B14" s="4">
        <f t="shared" si="4"/>
        <v>5</v>
      </c>
      <c r="C14" s="4">
        <f t="shared" si="0"/>
        <v>2021</v>
      </c>
      <c r="D14" s="4">
        <f t="shared" si="1"/>
        <v>12</v>
      </c>
      <c r="E14" s="47">
        <v>5</v>
      </c>
      <c r="F14" s="57">
        <v>456.9892473118303</v>
      </c>
      <c r="G14" s="57">
        <f>CMG!E7</f>
        <v>86.6266569</v>
      </c>
      <c r="H14" s="20">
        <f t="shared" si="2"/>
        <v>39587.45073387117</v>
      </c>
    </row>
    <row r="15" spans="1:11" x14ac:dyDescent="0.2">
      <c r="A15" s="46">
        <f t="shared" si="3"/>
        <v>44531</v>
      </c>
      <c r="B15" s="4">
        <f t="shared" si="4"/>
        <v>6</v>
      </c>
      <c r="C15" s="4">
        <f t="shared" si="0"/>
        <v>2021</v>
      </c>
      <c r="D15" s="4">
        <f t="shared" si="1"/>
        <v>12</v>
      </c>
      <c r="E15" s="47">
        <v>6</v>
      </c>
      <c r="F15" s="57">
        <v>456.9892473118303</v>
      </c>
      <c r="G15" s="57">
        <f>CMG!E8</f>
        <v>86.6266569</v>
      </c>
      <c r="H15" s="20">
        <f t="shared" si="2"/>
        <v>39587.45073387117</v>
      </c>
      <c r="J15" s="100">
        <f>J11/J13</f>
        <v>456.98924731183376</v>
      </c>
    </row>
    <row r="16" spans="1:11" x14ac:dyDescent="0.2">
      <c r="A16" s="46">
        <f t="shared" si="3"/>
        <v>44531</v>
      </c>
      <c r="B16" s="4">
        <f t="shared" si="4"/>
        <v>7</v>
      </c>
      <c r="C16" s="4">
        <f t="shared" si="0"/>
        <v>2021</v>
      </c>
      <c r="D16" s="4">
        <f t="shared" si="1"/>
        <v>12</v>
      </c>
      <c r="E16" s="47">
        <v>7</v>
      </c>
      <c r="F16" s="57">
        <v>456.9892473118303</v>
      </c>
      <c r="G16" s="57">
        <f>CMG!E9</f>
        <v>86.6266569</v>
      </c>
      <c r="H16" s="20">
        <f t="shared" si="2"/>
        <v>39587.45073387117</v>
      </c>
    </row>
    <row r="17" spans="1:11" x14ac:dyDescent="0.2">
      <c r="A17" s="46">
        <f t="shared" si="3"/>
        <v>44531</v>
      </c>
      <c r="B17" s="4">
        <f t="shared" si="4"/>
        <v>8</v>
      </c>
      <c r="C17" s="4">
        <f t="shared" si="0"/>
        <v>2021</v>
      </c>
      <c r="D17" s="4">
        <f t="shared" si="1"/>
        <v>12</v>
      </c>
      <c r="E17" s="47">
        <v>8</v>
      </c>
      <c r="F17" s="57">
        <v>456.9892473118303</v>
      </c>
      <c r="G17" s="57">
        <f>CMG!E10</f>
        <v>86.6266569</v>
      </c>
      <c r="H17" s="20">
        <f t="shared" si="2"/>
        <v>39587.45073387117</v>
      </c>
      <c r="J17" s="101">
        <f>MAX(F10:F753)</f>
        <v>456.9892473118303</v>
      </c>
      <c r="K17" s="102">
        <f>J17/J15</f>
        <v>0.99999999999999245</v>
      </c>
    </row>
    <row r="18" spans="1:11" x14ac:dyDescent="0.2">
      <c r="A18" s="46">
        <f t="shared" si="3"/>
        <v>44531</v>
      </c>
      <c r="B18" s="4">
        <f t="shared" si="4"/>
        <v>9</v>
      </c>
      <c r="C18" s="4">
        <f t="shared" si="0"/>
        <v>2021</v>
      </c>
      <c r="D18" s="4">
        <f t="shared" si="1"/>
        <v>12</v>
      </c>
      <c r="E18" s="47">
        <v>9</v>
      </c>
      <c r="F18" s="57">
        <v>456.9892473118303</v>
      </c>
      <c r="G18" s="57">
        <f>CMG!E11</f>
        <v>90.801939599999997</v>
      </c>
      <c r="H18" s="20">
        <f t="shared" si="2"/>
        <v>41495.510032258273</v>
      </c>
      <c r="J18" s="101">
        <f>MIN(F10:F753)</f>
        <v>456.9892473118303</v>
      </c>
      <c r="K18" s="102">
        <f>J18/J15</f>
        <v>0.99999999999999245</v>
      </c>
    </row>
    <row r="19" spans="1:11" x14ac:dyDescent="0.2">
      <c r="A19" s="46">
        <f t="shared" si="3"/>
        <v>44531</v>
      </c>
      <c r="B19" s="4">
        <f t="shared" si="4"/>
        <v>10</v>
      </c>
      <c r="C19" s="4">
        <f t="shared" si="0"/>
        <v>2021</v>
      </c>
      <c r="D19" s="4">
        <f t="shared" si="1"/>
        <v>12</v>
      </c>
      <c r="E19" s="47">
        <v>10</v>
      </c>
      <c r="F19" s="57">
        <v>456.9892473118303</v>
      </c>
      <c r="G19" s="57">
        <f>CMG!E12</f>
        <v>195.12543599999998</v>
      </c>
      <c r="H19" s="20">
        <f t="shared" si="2"/>
        <v>89170.226129032701</v>
      </c>
    </row>
    <row r="20" spans="1:11" x14ac:dyDescent="0.2">
      <c r="A20" s="46">
        <f t="shared" si="3"/>
        <v>44531</v>
      </c>
      <c r="B20" s="4">
        <f t="shared" si="4"/>
        <v>11</v>
      </c>
      <c r="C20" s="4">
        <f t="shared" si="0"/>
        <v>2021</v>
      </c>
      <c r="D20" s="4">
        <f t="shared" si="1"/>
        <v>12</v>
      </c>
      <c r="E20" s="47">
        <v>11</v>
      </c>
      <c r="F20" s="57">
        <v>456.9892473118303</v>
      </c>
      <c r="G20" s="57">
        <f>CMG!E13</f>
        <v>197.2088937</v>
      </c>
      <c r="H20" s="20">
        <f t="shared" si="2"/>
        <v>90122.343895161757</v>
      </c>
    </row>
    <row r="21" spans="1:11" x14ac:dyDescent="0.2">
      <c r="A21" s="46">
        <f t="shared" si="3"/>
        <v>44531</v>
      </c>
      <c r="B21" s="4">
        <f t="shared" si="4"/>
        <v>12</v>
      </c>
      <c r="C21" s="4">
        <f t="shared" si="0"/>
        <v>2021</v>
      </c>
      <c r="D21" s="4">
        <f t="shared" si="1"/>
        <v>12</v>
      </c>
      <c r="E21" s="47">
        <v>12</v>
      </c>
      <c r="F21" s="57">
        <v>456.9892473118303</v>
      </c>
      <c r="G21" s="57">
        <f>CMG!E14</f>
        <v>197.2088937</v>
      </c>
      <c r="H21" s="20">
        <f t="shared" si="2"/>
        <v>90122.343895161757</v>
      </c>
    </row>
    <row r="22" spans="1:11" x14ac:dyDescent="0.2">
      <c r="A22" s="46">
        <f t="shared" si="3"/>
        <v>44531</v>
      </c>
      <c r="B22" s="4">
        <f t="shared" si="4"/>
        <v>13</v>
      </c>
      <c r="C22" s="4">
        <f t="shared" si="0"/>
        <v>2021</v>
      </c>
      <c r="D22" s="4">
        <f t="shared" si="1"/>
        <v>12</v>
      </c>
      <c r="E22" s="47">
        <v>13</v>
      </c>
      <c r="F22" s="57">
        <v>456.9892473118303</v>
      </c>
      <c r="G22" s="57">
        <f>CMG!E15</f>
        <v>197.2088937</v>
      </c>
      <c r="H22" s="20">
        <f t="shared" si="2"/>
        <v>90122.343895161757</v>
      </c>
    </row>
    <row r="23" spans="1:11" x14ac:dyDescent="0.2">
      <c r="A23" s="46">
        <f t="shared" si="3"/>
        <v>44531</v>
      </c>
      <c r="B23" s="4">
        <f t="shared" si="4"/>
        <v>14</v>
      </c>
      <c r="C23" s="4">
        <f t="shared" si="0"/>
        <v>2021</v>
      </c>
      <c r="D23" s="4">
        <f t="shared" si="1"/>
        <v>12</v>
      </c>
      <c r="E23" s="47">
        <v>14</v>
      </c>
      <c r="F23" s="57">
        <v>456.9892473118303</v>
      </c>
      <c r="G23" s="57">
        <f>CMG!E16</f>
        <v>197.2088937</v>
      </c>
      <c r="H23" s="20">
        <f t="shared" si="2"/>
        <v>90122.343895161757</v>
      </c>
    </row>
    <row r="24" spans="1:11" x14ac:dyDescent="0.2">
      <c r="A24" s="46">
        <f t="shared" si="3"/>
        <v>44531</v>
      </c>
      <c r="B24" s="4">
        <f t="shared" si="4"/>
        <v>15</v>
      </c>
      <c r="C24" s="4">
        <f t="shared" si="0"/>
        <v>2021</v>
      </c>
      <c r="D24" s="4">
        <f t="shared" si="1"/>
        <v>12</v>
      </c>
      <c r="E24" s="47">
        <v>15</v>
      </c>
      <c r="F24" s="57">
        <v>456.9892473118303</v>
      </c>
      <c r="G24" s="57">
        <f>CMG!E17</f>
        <v>197.2088937</v>
      </c>
      <c r="H24" s="20">
        <f t="shared" si="2"/>
        <v>90122.343895161757</v>
      </c>
    </row>
    <row r="25" spans="1:11" x14ac:dyDescent="0.2">
      <c r="A25" s="46">
        <f t="shared" si="3"/>
        <v>44531</v>
      </c>
      <c r="B25" s="4">
        <f t="shared" si="4"/>
        <v>16</v>
      </c>
      <c r="C25" s="4">
        <f t="shared" si="0"/>
        <v>2021</v>
      </c>
      <c r="D25" s="4">
        <f t="shared" si="1"/>
        <v>12</v>
      </c>
      <c r="E25" s="47">
        <v>16</v>
      </c>
      <c r="F25" s="57">
        <v>456.9892473118303</v>
      </c>
      <c r="G25" s="57">
        <f>CMG!E18</f>
        <v>197.2088937</v>
      </c>
      <c r="H25" s="20">
        <f t="shared" si="2"/>
        <v>90122.343895161757</v>
      </c>
    </row>
    <row r="26" spans="1:11" x14ac:dyDescent="0.2">
      <c r="A26" s="46">
        <f t="shared" si="3"/>
        <v>44531</v>
      </c>
      <c r="B26" s="4">
        <f t="shared" si="4"/>
        <v>17</v>
      </c>
      <c r="C26" s="4">
        <f t="shared" si="0"/>
        <v>2021</v>
      </c>
      <c r="D26" s="4">
        <f t="shared" si="1"/>
        <v>12</v>
      </c>
      <c r="E26" s="47">
        <v>17</v>
      </c>
      <c r="F26" s="57">
        <v>456.9892473118303</v>
      </c>
      <c r="G26" s="57">
        <f>CMG!E19</f>
        <v>197.2088937</v>
      </c>
      <c r="H26" s="20">
        <f t="shared" si="2"/>
        <v>90122.343895161757</v>
      </c>
    </row>
    <row r="27" spans="1:11" x14ac:dyDescent="0.2">
      <c r="A27" s="46">
        <f t="shared" si="3"/>
        <v>44531</v>
      </c>
      <c r="B27" s="4">
        <f t="shared" si="4"/>
        <v>18</v>
      </c>
      <c r="C27" s="4">
        <f t="shared" si="0"/>
        <v>2021</v>
      </c>
      <c r="D27" s="4">
        <f t="shared" si="1"/>
        <v>12</v>
      </c>
      <c r="E27" s="47">
        <v>18</v>
      </c>
      <c r="F27" s="57">
        <v>456.9892473118303</v>
      </c>
      <c r="G27" s="57">
        <f>CMG!E20</f>
        <v>197.2088937</v>
      </c>
      <c r="H27" s="20">
        <f t="shared" si="2"/>
        <v>90122.343895161757</v>
      </c>
    </row>
    <row r="28" spans="1:11" x14ac:dyDescent="0.2">
      <c r="A28" s="46">
        <f t="shared" si="3"/>
        <v>44531</v>
      </c>
      <c r="B28" s="4">
        <f t="shared" si="4"/>
        <v>19</v>
      </c>
      <c r="C28" s="4">
        <f t="shared" si="0"/>
        <v>2021</v>
      </c>
      <c r="D28" s="4">
        <f t="shared" si="1"/>
        <v>12</v>
      </c>
      <c r="E28" s="47">
        <v>19</v>
      </c>
      <c r="F28" s="57">
        <v>456.9892473118303</v>
      </c>
      <c r="G28" s="57">
        <f>CMG!E21</f>
        <v>198.13766400000003</v>
      </c>
      <c r="H28" s="20">
        <f t="shared" si="2"/>
        <v>90546.781935484352</v>
      </c>
    </row>
    <row r="29" spans="1:11" x14ac:dyDescent="0.2">
      <c r="A29" s="46">
        <f t="shared" si="3"/>
        <v>44531</v>
      </c>
      <c r="B29" s="4">
        <f t="shared" si="4"/>
        <v>20</v>
      </c>
      <c r="C29" s="4">
        <f t="shared" si="0"/>
        <v>2021</v>
      </c>
      <c r="D29" s="4">
        <f t="shared" si="1"/>
        <v>12</v>
      </c>
      <c r="E29" s="47">
        <v>20</v>
      </c>
      <c r="F29" s="57">
        <v>456.9892473118303</v>
      </c>
      <c r="G29" s="57">
        <f>CMG!E22</f>
        <v>198.13766400000003</v>
      </c>
      <c r="H29" s="20">
        <f t="shared" si="2"/>
        <v>90546.781935484352</v>
      </c>
    </row>
    <row r="30" spans="1:11" x14ac:dyDescent="0.2">
      <c r="A30" s="46">
        <f t="shared" si="3"/>
        <v>44531</v>
      </c>
      <c r="B30" s="4">
        <f t="shared" si="4"/>
        <v>21</v>
      </c>
      <c r="C30" s="4">
        <f t="shared" si="0"/>
        <v>2021</v>
      </c>
      <c r="D30" s="4">
        <f t="shared" si="1"/>
        <v>12</v>
      </c>
      <c r="E30" s="47">
        <v>21</v>
      </c>
      <c r="F30" s="57">
        <v>456.9892473118303</v>
      </c>
      <c r="G30" s="57">
        <f>CMG!E23</f>
        <v>198.13766400000003</v>
      </c>
      <c r="H30" s="20">
        <f t="shared" si="2"/>
        <v>90546.781935484352</v>
      </c>
    </row>
    <row r="31" spans="1:11" x14ac:dyDescent="0.2">
      <c r="A31" s="46">
        <f t="shared" si="3"/>
        <v>44531</v>
      </c>
      <c r="B31" s="4">
        <f t="shared" si="4"/>
        <v>22</v>
      </c>
      <c r="C31" s="4">
        <f t="shared" si="0"/>
        <v>2021</v>
      </c>
      <c r="D31" s="4">
        <f t="shared" si="1"/>
        <v>12</v>
      </c>
      <c r="E31" s="47">
        <v>22</v>
      </c>
      <c r="F31" s="57">
        <v>456.9892473118303</v>
      </c>
      <c r="G31" s="57">
        <f>CMG!E24</f>
        <v>198.13766400000003</v>
      </c>
      <c r="H31" s="20">
        <f t="shared" si="2"/>
        <v>90546.781935484352</v>
      </c>
    </row>
    <row r="32" spans="1:11" x14ac:dyDescent="0.2">
      <c r="A32" s="46">
        <f t="shared" si="3"/>
        <v>44531</v>
      </c>
      <c r="B32" s="4">
        <f t="shared" si="4"/>
        <v>23</v>
      </c>
      <c r="C32" s="4">
        <f t="shared" si="0"/>
        <v>2021</v>
      </c>
      <c r="D32" s="4">
        <f t="shared" si="1"/>
        <v>12</v>
      </c>
      <c r="E32" s="47">
        <v>23</v>
      </c>
      <c r="F32" s="57">
        <v>456.9892473118303</v>
      </c>
      <c r="G32" s="57">
        <f>CMG!E25</f>
        <v>198.13766400000003</v>
      </c>
      <c r="H32" s="20">
        <f t="shared" si="2"/>
        <v>90546.781935484352</v>
      </c>
    </row>
    <row r="33" spans="1:8" x14ac:dyDescent="0.2">
      <c r="A33" s="46">
        <f t="shared" si="3"/>
        <v>44531</v>
      </c>
      <c r="B33" s="4">
        <f t="shared" si="4"/>
        <v>24</v>
      </c>
      <c r="C33" s="4">
        <f t="shared" si="0"/>
        <v>2021</v>
      </c>
      <c r="D33" s="4">
        <f t="shared" si="1"/>
        <v>12</v>
      </c>
      <c r="E33" s="47">
        <v>24</v>
      </c>
      <c r="F33" s="57">
        <v>456.9892473118303</v>
      </c>
      <c r="G33" s="57">
        <f>CMG!E26</f>
        <v>198.13766400000003</v>
      </c>
      <c r="H33" s="20">
        <f t="shared" si="2"/>
        <v>90546.781935484352</v>
      </c>
    </row>
    <row r="34" spans="1:8" x14ac:dyDescent="0.2">
      <c r="A34" s="46">
        <f t="shared" si="3"/>
        <v>44532</v>
      </c>
      <c r="B34" s="4">
        <f t="shared" si="4"/>
        <v>1</v>
      </c>
      <c r="C34" s="4">
        <f t="shared" si="0"/>
        <v>2021</v>
      </c>
      <c r="D34" s="4">
        <f t="shared" si="1"/>
        <v>12</v>
      </c>
      <c r="E34" s="47">
        <v>25</v>
      </c>
      <c r="F34" s="57">
        <v>456.9892473118303</v>
      </c>
      <c r="G34" s="57">
        <f>CMG!E27</f>
        <v>197.20114749999999</v>
      </c>
      <c r="H34" s="20">
        <f t="shared" si="2"/>
        <v>90118.80396505422</v>
      </c>
    </row>
    <row r="35" spans="1:8" x14ac:dyDescent="0.2">
      <c r="A35" s="46">
        <f t="shared" si="3"/>
        <v>44532</v>
      </c>
      <c r="B35" s="4">
        <f t="shared" si="4"/>
        <v>2</v>
      </c>
      <c r="C35" s="4">
        <f t="shared" si="0"/>
        <v>2021</v>
      </c>
      <c r="D35" s="4">
        <f t="shared" si="1"/>
        <v>12</v>
      </c>
      <c r="E35" s="47">
        <v>26</v>
      </c>
      <c r="F35" s="57">
        <v>456.9892473118303</v>
      </c>
      <c r="G35" s="57">
        <f>CMG!E28</f>
        <v>197.20114749999999</v>
      </c>
      <c r="H35" s="20">
        <f t="shared" si="2"/>
        <v>90118.80396505422</v>
      </c>
    </row>
    <row r="36" spans="1:8" x14ac:dyDescent="0.2">
      <c r="A36" s="46">
        <f t="shared" si="3"/>
        <v>44532</v>
      </c>
      <c r="B36" s="4">
        <f t="shared" si="4"/>
        <v>3</v>
      </c>
      <c r="C36" s="4">
        <f t="shared" si="0"/>
        <v>2021</v>
      </c>
      <c r="D36" s="4">
        <f t="shared" si="1"/>
        <v>12</v>
      </c>
      <c r="E36" s="47">
        <v>27</v>
      </c>
      <c r="F36" s="57">
        <v>456.9892473118303</v>
      </c>
      <c r="G36" s="57">
        <f>CMG!E29</f>
        <v>197.20114749999999</v>
      </c>
      <c r="H36" s="20">
        <f t="shared" si="2"/>
        <v>90118.80396505422</v>
      </c>
    </row>
    <row r="37" spans="1:8" x14ac:dyDescent="0.2">
      <c r="A37" s="46">
        <f t="shared" si="3"/>
        <v>44532</v>
      </c>
      <c r="B37" s="4">
        <f t="shared" si="4"/>
        <v>4</v>
      </c>
      <c r="C37" s="4">
        <f t="shared" si="0"/>
        <v>2021</v>
      </c>
      <c r="D37" s="4">
        <f t="shared" si="1"/>
        <v>12</v>
      </c>
      <c r="E37" s="47">
        <v>28</v>
      </c>
      <c r="F37" s="57">
        <v>456.9892473118303</v>
      </c>
      <c r="G37" s="57">
        <f>CMG!E30</f>
        <v>197.20114749999999</v>
      </c>
      <c r="H37" s="20">
        <f t="shared" si="2"/>
        <v>90118.80396505422</v>
      </c>
    </row>
    <row r="38" spans="1:8" x14ac:dyDescent="0.2">
      <c r="A38" s="46">
        <f t="shared" si="3"/>
        <v>44532</v>
      </c>
      <c r="B38" s="4">
        <f t="shared" si="4"/>
        <v>5</v>
      </c>
      <c r="C38" s="4">
        <f t="shared" si="0"/>
        <v>2021</v>
      </c>
      <c r="D38" s="4">
        <f t="shared" si="1"/>
        <v>12</v>
      </c>
      <c r="E38" s="47">
        <v>29</v>
      </c>
      <c r="F38" s="57">
        <v>456.9892473118303</v>
      </c>
      <c r="G38" s="57">
        <f>CMG!E31</f>
        <v>197.20114749999999</v>
      </c>
      <c r="H38" s="20">
        <f t="shared" si="2"/>
        <v>90118.80396505422</v>
      </c>
    </row>
    <row r="39" spans="1:8" x14ac:dyDescent="0.2">
      <c r="A39" s="46">
        <f t="shared" si="3"/>
        <v>44532</v>
      </c>
      <c r="B39" s="4">
        <f t="shared" si="4"/>
        <v>6</v>
      </c>
      <c r="C39" s="4">
        <f t="shared" si="0"/>
        <v>2021</v>
      </c>
      <c r="D39" s="4">
        <f t="shared" si="1"/>
        <v>12</v>
      </c>
      <c r="E39" s="47">
        <v>30</v>
      </c>
      <c r="F39" s="57">
        <v>456.9892473118303</v>
      </c>
      <c r="G39" s="57">
        <f>CMG!E32</f>
        <v>197.20114749999999</v>
      </c>
      <c r="H39" s="20">
        <f t="shared" si="2"/>
        <v>90118.80396505422</v>
      </c>
    </row>
    <row r="40" spans="1:8" x14ac:dyDescent="0.2">
      <c r="A40" s="46">
        <f t="shared" si="3"/>
        <v>44532</v>
      </c>
      <c r="B40" s="4">
        <f t="shared" si="4"/>
        <v>7</v>
      </c>
      <c r="C40" s="4">
        <f t="shared" si="0"/>
        <v>2021</v>
      </c>
      <c r="D40" s="4">
        <f t="shared" si="1"/>
        <v>12</v>
      </c>
      <c r="E40" s="47">
        <v>31</v>
      </c>
      <c r="F40" s="57">
        <v>456.9892473118303</v>
      </c>
      <c r="G40" s="57">
        <f>CMG!E33</f>
        <v>198.00519549999999</v>
      </c>
      <c r="H40" s="20">
        <f t="shared" si="2"/>
        <v>90486.245255376794</v>
      </c>
    </row>
    <row r="41" spans="1:8" x14ac:dyDescent="0.2">
      <c r="A41" s="46">
        <f t="shared" si="3"/>
        <v>44532</v>
      </c>
      <c r="B41" s="4">
        <f t="shared" si="4"/>
        <v>8</v>
      </c>
      <c r="C41" s="4">
        <f t="shared" si="0"/>
        <v>2021</v>
      </c>
      <c r="D41" s="4">
        <f t="shared" si="1"/>
        <v>12</v>
      </c>
      <c r="E41" s="47">
        <v>32</v>
      </c>
      <c r="F41" s="57">
        <v>456.9892473118303</v>
      </c>
      <c r="G41" s="57">
        <f>CMG!E34</f>
        <v>201.20463649999999</v>
      </c>
      <c r="H41" s="20">
        <f t="shared" si="2"/>
        <v>91948.355389785414</v>
      </c>
    </row>
    <row r="42" spans="1:8" x14ac:dyDescent="0.2">
      <c r="A42" s="46">
        <f t="shared" si="3"/>
        <v>44532</v>
      </c>
      <c r="B42" s="4">
        <f t="shared" si="4"/>
        <v>9</v>
      </c>
      <c r="C42" s="4">
        <f t="shared" si="0"/>
        <v>2021</v>
      </c>
      <c r="D42" s="4">
        <f t="shared" si="1"/>
        <v>12</v>
      </c>
      <c r="E42" s="47">
        <v>33</v>
      </c>
      <c r="F42" s="57">
        <v>456.9892473118303</v>
      </c>
      <c r="G42" s="57">
        <f>CMG!E35</f>
        <v>201.33026899999996</v>
      </c>
      <c r="H42" s="20">
        <f t="shared" si="2"/>
        <v>92005.768091398306</v>
      </c>
    </row>
    <row r="43" spans="1:8" x14ac:dyDescent="0.2">
      <c r="A43" s="46">
        <f t="shared" si="3"/>
        <v>44532</v>
      </c>
      <c r="B43" s="4">
        <f t="shared" si="4"/>
        <v>10</v>
      </c>
      <c r="C43" s="4">
        <f t="shared" si="0"/>
        <v>2021</v>
      </c>
      <c r="D43" s="4">
        <f t="shared" si="1"/>
        <v>12</v>
      </c>
      <c r="E43" s="47">
        <v>34</v>
      </c>
      <c r="F43" s="57">
        <v>456.9892473118303</v>
      </c>
      <c r="G43" s="57">
        <f>CMG!E36</f>
        <v>201.33026899999996</v>
      </c>
      <c r="H43" s="20">
        <f t="shared" si="2"/>
        <v>92005.768091398306</v>
      </c>
    </row>
    <row r="44" spans="1:8" x14ac:dyDescent="0.2">
      <c r="A44" s="46">
        <f t="shared" si="3"/>
        <v>44532</v>
      </c>
      <c r="B44" s="4">
        <f t="shared" si="4"/>
        <v>11</v>
      </c>
      <c r="C44" s="4">
        <f t="shared" si="0"/>
        <v>2021</v>
      </c>
      <c r="D44" s="4">
        <f t="shared" si="1"/>
        <v>12</v>
      </c>
      <c r="E44" s="47">
        <v>35</v>
      </c>
      <c r="F44" s="57">
        <v>456.9892473118303</v>
      </c>
      <c r="G44" s="57">
        <f>CMG!E37</f>
        <v>201.52290550000001</v>
      </c>
      <c r="H44" s="20">
        <f t="shared" si="2"/>
        <v>92093.800900538103</v>
      </c>
    </row>
    <row r="45" spans="1:8" x14ac:dyDescent="0.2">
      <c r="A45" s="46">
        <f t="shared" si="3"/>
        <v>44532</v>
      </c>
      <c r="B45" s="4">
        <f t="shared" si="4"/>
        <v>12</v>
      </c>
      <c r="C45" s="4">
        <f t="shared" si="0"/>
        <v>2021</v>
      </c>
      <c r="D45" s="4">
        <f t="shared" si="1"/>
        <v>12</v>
      </c>
      <c r="E45" s="47">
        <v>36</v>
      </c>
      <c r="F45" s="57">
        <v>456.9892473118303</v>
      </c>
      <c r="G45" s="57">
        <f>CMG!E38</f>
        <v>214.71431799999999</v>
      </c>
      <c r="H45" s="20">
        <f t="shared" si="2"/>
        <v>98122.134569892965</v>
      </c>
    </row>
    <row r="46" spans="1:8" x14ac:dyDescent="0.2">
      <c r="A46" s="46">
        <f t="shared" si="3"/>
        <v>44532</v>
      </c>
      <c r="B46" s="4">
        <f t="shared" si="4"/>
        <v>13</v>
      </c>
      <c r="C46" s="4">
        <f t="shared" si="0"/>
        <v>2021</v>
      </c>
      <c r="D46" s="4">
        <f t="shared" si="1"/>
        <v>12</v>
      </c>
      <c r="E46" s="47">
        <v>37</v>
      </c>
      <c r="F46" s="57">
        <v>456.9892473118303</v>
      </c>
      <c r="G46" s="57">
        <f>CMG!E39</f>
        <v>220.5185395</v>
      </c>
      <c r="H46" s="20">
        <f t="shared" si="2"/>
        <v>100774.60138440912</v>
      </c>
    </row>
    <row r="47" spans="1:8" x14ac:dyDescent="0.2">
      <c r="A47" s="46">
        <f t="shared" si="3"/>
        <v>44532</v>
      </c>
      <c r="B47" s="4">
        <f t="shared" si="4"/>
        <v>14</v>
      </c>
      <c r="C47" s="4">
        <f t="shared" si="0"/>
        <v>2021</v>
      </c>
      <c r="D47" s="4">
        <f t="shared" si="1"/>
        <v>12</v>
      </c>
      <c r="E47" s="47">
        <v>38</v>
      </c>
      <c r="F47" s="57">
        <v>456.9892473118303</v>
      </c>
      <c r="G47" s="57">
        <f>CMG!E40</f>
        <v>220.5185395</v>
      </c>
      <c r="H47" s="20">
        <f t="shared" si="2"/>
        <v>100774.60138440912</v>
      </c>
    </row>
    <row r="48" spans="1:8" x14ac:dyDescent="0.2">
      <c r="A48" s="46">
        <f t="shared" si="3"/>
        <v>44532</v>
      </c>
      <c r="B48" s="4">
        <f t="shared" si="4"/>
        <v>15</v>
      </c>
      <c r="C48" s="4">
        <f t="shared" si="0"/>
        <v>2021</v>
      </c>
      <c r="D48" s="4">
        <f t="shared" si="1"/>
        <v>12</v>
      </c>
      <c r="E48" s="47">
        <v>39</v>
      </c>
      <c r="F48" s="57">
        <v>456.9892473118303</v>
      </c>
      <c r="G48" s="57">
        <f>CMG!E41</f>
        <v>220.5185395</v>
      </c>
      <c r="H48" s="20">
        <f t="shared" si="2"/>
        <v>100774.60138440912</v>
      </c>
    </row>
    <row r="49" spans="1:8" x14ac:dyDescent="0.2">
      <c r="A49" s="46">
        <f t="shared" si="3"/>
        <v>44532</v>
      </c>
      <c r="B49" s="4">
        <f t="shared" si="4"/>
        <v>16</v>
      </c>
      <c r="C49" s="4">
        <f t="shared" si="0"/>
        <v>2021</v>
      </c>
      <c r="D49" s="4">
        <f t="shared" si="1"/>
        <v>12</v>
      </c>
      <c r="E49" s="47">
        <v>40</v>
      </c>
      <c r="F49" s="57">
        <v>456.9892473118303</v>
      </c>
      <c r="G49" s="57">
        <f>CMG!E42</f>
        <v>220.5185395</v>
      </c>
      <c r="H49" s="20">
        <f t="shared" si="2"/>
        <v>100774.60138440912</v>
      </c>
    </row>
    <row r="50" spans="1:8" x14ac:dyDescent="0.2">
      <c r="A50" s="46">
        <f t="shared" si="3"/>
        <v>44532</v>
      </c>
      <c r="B50" s="4">
        <f t="shared" si="4"/>
        <v>17</v>
      </c>
      <c r="C50" s="4">
        <f t="shared" si="0"/>
        <v>2021</v>
      </c>
      <c r="D50" s="4">
        <f t="shared" si="1"/>
        <v>12</v>
      </c>
      <c r="E50" s="47">
        <v>41</v>
      </c>
      <c r="F50" s="57">
        <v>456.9892473118303</v>
      </c>
      <c r="G50" s="57">
        <f>CMG!E43</f>
        <v>220.5185395</v>
      </c>
      <c r="H50" s="20">
        <f t="shared" si="2"/>
        <v>100774.60138440912</v>
      </c>
    </row>
    <row r="51" spans="1:8" x14ac:dyDescent="0.2">
      <c r="A51" s="46">
        <f t="shared" si="3"/>
        <v>44532</v>
      </c>
      <c r="B51" s="4">
        <f t="shared" si="4"/>
        <v>18</v>
      </c>
      <c r="C51" s="4">
        <f t="shared" si="0"/>
        <v>2021</v>
      </c>
      <c r="D51" s="4">
        <f t="shared" si="1"/>
        <v>12</v>
      </c>
      <c r="E51" s="47">
        <v>42</v>
      </c>
      <c r="F51" s="57">
        <v>456.9892473118303</v>
      </c>
      <c r="G51" s="57">
        <f>CMG!E44</f>
        <v>220.5185395</v>
      </c>
      <c r="H51" s="20">
        <f t="shared" si="2"/>
        <v>100774.60138440912</v>
      </c>
    </row>
    <row r="52" spans="1:8" x14ac:dyDescent="0.2">
      <c r="A52" s="46">
        <f t="shared" si="3"/>
        <v>44532</v>
      </c>
      <c r="B52" s="4">
        <f t="shared" si="4"/>
        <v>19</v>
      </c>
      <c r="C52" s="4">
        <f t="shared" si="0"/>
        <v>2021</v>
      </c>
      <c r="D52" s="4">
        <f t="shared" si="1"/>
        <v>12</v>
      </c>
      <c r="E52" s="47">
        <v>43</v>
      </c>
      <c r="F52" s="57">
        <v>456.9892473118303</v>
      </c>
      <c r="G52" s="57">
        <f>CMG!E45</f>
        <v>222.95580999999996</v>
      </c>
      <c r="H52" s="20">
        <f t="shared" si="2"/>
        <v>101888.40779569943</v>
      </c>
    </row>
    <row r="53" spans="1:8" x14ac:dyDescent="0.2">
      <c r="A53" s="46">
        <f t="shared" si="3"/>
        <v>44532</v>
      </c>
      <c r="B53" s="4">
        <f t="shared" si="4"/>
        <v>20</v>
      </c>
      <c r="C53" s="4">
        <f t="shared" si="0"/>
        <v>2021</v>
      </c>
      <c r="D53" s="4">
        <f t="shared" si="1"/>
        <v>12</v>
      </c>
      <c r="E53" s="47">
        <v>44</v>
      </c>
      <c r="F53" s="57">
        <v>456.9892473118303</v>
      </c>
      <c r="G53" s="57">
        <f>CMG!E46</f>
        <v>222.95580999999996</v>
      </c>
      <c r="H53" s="20">
        <f t="shared" si="2"/>
        <v>101888.40779569943</v>
      </c>
    </row>
    <row r="54" spans="1:8" x14ac:dyDescent="0.2">
      <c r="A54" s="46">
        <f t="shared" si="3"/>
        <v>44532</v>
      </c>
      <c r="B54" s="4">
        <f t="shared" si="4"/>
        <v>21</v>
      </c>
      <c r="C54" s="4">
        <f t="shared" si="0"/>
        <v>2021</v>
      </c>
      <c r="D54" s="4">
        <f t="shared" si="1"/>
        <v>12</v>
      </c>
      <c r="E54" s="47">
        <v>45</v>
      </c>
      <c r="F54" s="57">
        <v>456.9892473118303</v>
      </c>
      <c r="G54" s="57">
        <f>CMG!E47</f>
        <v>222.95580999999996</v>
      </c>
      <c r="H54" s="20">
        <f t="shared" si="2"/>
        <v>101888.40779569943</v>
      </c>
    </row>
    <row r="55" spans="1:8" x14ac:dyDescent="0.2">
      <c r="A55" s="46">
        <f t="shared" si="3"/>
        <v>44532</v>
      </c>
      <c r="B55" s="4">
        <f t="shared" si="4"/>
        <v>22</v>
      </c>
      <c r="C55" s="4">
        <f t="shared" si="0"/>
        <v>2021</v>
      </c>
      <c r="D55" s="4">
        <f t="shared" si="1"/>
        <v>12</v>
      </c>
      <c r="E55" s="47">
        <v>46</v>
      </c>
      <c r="F55" s="57">
        <v>456.9892473118303</v>
      </c>
      <c r="G55" s="57">
        <f>CMG!E48</f>
        <v>202.32695349999997</v>
      </c>
      <c r="H55" s="20">
        <f t="shared" si="2"/>
        <v>92461.242190860678</v>
      </c>
    </row>
    <row r="56" spans="1:8" x14ac:dyDescent="0.2">
      <c r="A56" s="46">
        <f t="shared" si="3"/>
        <v>44532</v>
      </c>
      <c r="B56" s="4">
        <f t="shared" si="4"/>
        <v>23</v>
      </c>
      <c r="C56" s="4">
        <f t="shared" si="0"/>
        <v>2021</v>
      </c>
      <c r="D56" s="4">
        <f t="shared" si="1"/>
        <v>12</v>
      </c>
      <c r="E56" s="47">
        <v>47</v>
      </c>
      <c r="F56" s="57">
        <v>456.9892473118303</v>
      </c>
      <c r="G56" s="57">
        <f>CMG!E49</f>
        <v>199.15263899999999</v>
      </c>
      <c r="H56" s="20">
        <f t="shared" si="2"/>
        <v>91010.614596774656</v>
      </c>
    </row>
    <row r="57" spans="1:8" x14ac:dyDescent="0.2">
      <c r="A57" s="46">
        <f t="shared" si="3"/>
        <v>44532</v>
      </c>
      <c r="B57" s="4">
        <f t="shared" si="4"/>
        <v>24</v>
      </c>
      <c r="C57" s="4">
        <f t="shared" si="0"/>
        <v>2021</v>
      </c>
      <c r="D57" s="4">
        <f t="shared" si="1"/>
        <v>12</v>
      </c>
      <c r="E57" s="47">
        <v>48</v>
      </c>
      <c r="F57" s="57">
        <v>456.9892473118303</v>
      </c>
      <c r="G57" s="57">
        <f>CMG!E50</f>
        <v>199.15263899999999</v>
      </c>
      <c r="H57" s="20">
        <f t="shared" si="2"/>
        <v>91010.614596774656</v>
      </c>
    </row>
    <row r="58" spans="1:8" x14ac:dyDescent="0.2">
      <c r="A58" s="46">
        <f t="shared" si="3"/>
        <v>44533</v>
      </c>
      <c r="B58" s="4">
        <f t="shared" si="4"/>
        <v>1</v>
      </c>
      <c r="C58" s="4">
        <f t="shared" si="0"/>
        <v>2021</v>
      </c>
      <c r="D58" s="4">
        <f t="shared" si="1"/>
        <v>12</v>
      </c>
      <c r="E58" s="47">
        <v>49</v>
      </c>
      <c r="F58" s="57">
        <v>456.9892473118303</v>
      </c>
      <c r="G58" s="57">
        <f>CMG!E51</f>
        <v>194.75245719999998</v>
      </c>
      <c r="H58" s="20">
        <f t="shared" si="2"/>
        <v>88999.778827957431</v>
      </c>
    </row>
    <row r="59" spans="1:8" x14ac:dyDescent="0.2">
      <c r="A59" s="46">
        <f t="shared" si="3"/>
        <v>44533</v>
      </c>
      <c r="B59" s="4">
        <f t="shared" si="4"/>
        <v>2</v>
      </c>
      <c r="C59" s="4">
        <f t="shared" si="0"/>
        <v>2021</v>
      </c>
      <c r="D59" s="4">
        <f t="shared" si="1"/>
        <v>12</v>
      </c>
      <c r="E59" s="47">
        <v>50</v>
      </c>
      <c r="F59" s="57">
        <v>456.9892473118303</v>
      </c>
      <c r="G59" s="57">
        <f>CMG!E52</f>
        <v>194.75245719999998</v>
      </c>
      <c r="H59" s="20">
        <f t="shared" si="2"/>
        <v>88999.778827957431</v>
      </c>
    </row>
    <row r="60" spans="1:8" x14ac:dyDescent="0.2">
      <c r="A60" s="46">
        <f t="shared" si="3"/>
        <v>44533</v>
      </c>
      <c r="B60" s="4">
        <f t="shared" si="4"/>
        <v>3</v>
      </c>
      <c r="C60" s="4">
        <f t="shared" si="0"/>
        <v>2021</v>
      </c>
      <c r="D60" s="4">
        <f t="shared" si="1"/>
        <v>12</v>
      </c>
      <c r="E60" s="47">
        <v>51</v>
      </c>
      <c r="F60" s="57">
        <v>456.9892473118303</v>
      </c>
      <c r="G60" s="57">
        <f>CMG!E53</f>
        <v>194.75245719999998</v>
      </c>
      <c r="H60" s="20">
        <f t="shared" si="2"/>
        <v>88999.778827957431</v>
      </c>
    </row>
    <row r="61" spans="1:8" x14ac:dyDescent="0.2">
      <c r="A61" s="46">
        <f t="shared" si="3"/>
        <v>44533</v>
      </c>
      <c r="B61" s="4">
        <f t="shared" si="4"/>
        <v>4</v>
      </c>
      <c r="C61" s="4">
        <f t="shared" si="0"/>
        <v>2021</v>
      </c>
      <c r="D61" s="4">
        <f t="shared" si="1"/>
        <v>12</v>
      </c>
      <c r="E61" s="47">
        <v>52</v>
      </c>
      <c r="F61" s="57">
        <v>456.9892473118303</v>
      </c>
      <c r="G61" s="57">
        <f>CMG!E54</f>
        <v>194.75245719999998</v>
      </c>
      <c r="H61" s="20">
        <f t="shared" si="2"/>
        <v>88999.778827957431</v>
      </c>
    </row>
    <row r="62" spans="1:8" x14ac:dyDescent="0.2">
      <c r="A62" s="46">
        <f t="shared" si="3"/>
        <v>44533</v>
      </c>
      <c r="B62" s="4">
        <f t="shared" si="4"/>
        <v>5</v>
      </c>
      <c r="C62" s="4">
        <f t="shared" si="0"/>
        <v>2021</v>
      </c>
      <c r="D62" s="4">
        <f t="shared" si="1"/>
        <v>12</v>
      </c>
      <c r="E62" s="47">
        <v>53</v>
      </c>
      <c r="F62" s="57">
        <v>456.9892473118303</v>
      </c>
      <c r="G62" s="57">
        <f>CMG!E55</f>
        <v>194.75245719999998</v>
      </c>
      <c r="H62" s="20">
        <f t="shared" si="2"/>
        <v>88999.778827957431</v>
      </c>
    </row>
    <row r="63" spans="1:8" x14ac:dyDescent="0.2">
      <c r="A63" s="46">
        <f t="shared" si="3"/>
        <v>44533</v>
      </c>
      <c r="B63" s="4">
        <f t="shared" si="4"/>
        <v>6</v>
      </c>
      <c r="C63" s="4">
        <f t="shared" si="0"/>
        <v>2021</v>
      </c>
      <c r="D63" s="4">
        <f t="shared" si="1"/>
        <v>12</v>
      </c>
      <c r="E63" s="47">
        <v>54</v>
      </c>
      <c r="F63" s="57">
        <v>456.9892473118303</v>
      </c>
      <c r="G63" s="57">
        <f>CMG!E56</f>
        <v>194.75245719999998</v>
      </c>
      <c r="H63" s="20">
        <f t="shared" si="2"/>
        <v>88999.778827957431</v>
      </c>
    </row>
    <row r="64" spans="1:8" x14ac:dyDescent="0.2">
      <c r="A64" s="46">
        <f t="shared" si="3"/>
        <v>44533</v>
      </c>
      <c r="B64" s="4">
        <f t="shared" si="4"/>
        <v>7</v>
      </c>
      <c r="C64" s="4">
        <f t="shared" si="0"/>
        <v>2021</v>
      </c>
      <c r="D64" s="4">
        <f t="shared" si="1"/>
        <v>12</v>
      </c>
      <c r="E64" s="47">
        <v>55</v>
      </c>
      <c r="F64" s="57">
        <v>456.9892473118303</v>
      </c>
      <c r="G64" s="57">
        <f>CMG!E57</f>
        <v>194.75245719999998</v>
      </c>
      <c r="H64" s="20">
        <f t="shared" si="2"/>
        <v>88999.778827957431</v>
      </c>
    </row>
    <row r="65" spans="1:8" x14ac:dyDescent="0.2">
      <c r="A65" s="46">
        <f t="shared" si="3"/>
        <v>44533</v>
      </c>
      <c r="B65" s="4">
        <f t="shared" si="4"/>
        <v>8</v>
      </c>
      <c r="C65" s="4">
        <f t="shared" si="0"/>
        <v>2021</v>
      </c>
      <c r="D65" s="4">
        <f t="shared" si="1"/>
        <v>12</v>
      </c>
      <c r="E65" s="47">
        <v>56</v>
      </c>
      <c r="F65" s="57">
        <v>456.9892473118303</v>
      </c>
      <c r="G65" s="57">
        <f>CMG!E58</f>
        <v>194.75245719999998</v>
      </c>
      <c r="H65" s="20">
        <f t="shared" si="2"/>
        <v>88999.778827957431</v>
      </c>
    </row>
    <row r="66" spans="1:8" x14ac:dyDescent="0.2">
      <c r="A66" s="46">
        <f t="shared" si="3"/>
        <v>44533</v>
      </c>
      <c r="B66" s="4">
        <f t="shared" si="4"/>
        <v>9</v>
      </c>
      <c r="C66" s="4">
        <f t="shared" si="0"/>
        <v>2021</v>
      </c>
      <c r="D66" s="4">
        <f t="shared" si="1"/>
        <v>12</v>
      </c>
      <c r="E66" s="47">
        <v>57</v>
      </c>
      <c r="F66" s="57">
        <v>456.9892473118303</v>
      </c>
      <c r="G66" s="57">
        <f>CMG!E59</f>
        <v>198.512349</v>
      </c>
      <c r="H66" s="20">
        <f t="shared" si="2"/>
        <v>90718.008951613374</v>
      </c>
    </row>
    <row r="67" spans="1:8" x14ac:dyDescent="0.2">
      <c r="A67" s="46">
        <f t="shared" si="3"/>
        <v>44533</v>
      </c>
      <c r="B67" s="4">
        <f t="shared" si="4"/>
        <v>10</v>
      </c>
      <c r="C67" s="4">
        <f t="shared" si="0"/>
        <v>2021</v>
      </c>
      <c r="D67" s="4">
        <f t="shared" si="1"/>
        <v>12</v>
      </c>
      <c r="E67" s="47">
        <v>58</v>
      </c>
      <c r="F67" s="57">
        <v>456.9892473118303</v>
      </c>
      <c r="G67" s="57">
        <f>CMG!E60</f>
        <v>199.50615299999998</v>
      </c>
      <c r="H67" s="20">
        <f t="shared" si="2"/>
        <v>91172.166693548847</v>
      </c>
    </row>
    <row r="68" spans="1:8" x14ac:dyDescent="0.2">
      <c r="A68" s="46">
        <f t="shared" si="3"/>
        <v>44533</v>
      </c>
      <c r="B68" s="4">
        <f t="shared" si="4"/>
        <v>11</v>
      </c>
      <c r="C68" s="4">
        <f t="shared" si="0"/>
        <v>2021</v>
      </c>
      <c r="D68" s="4">
        <f t="shared" si="1"/>
        <v>12</v>
      </c>
      <c r="E68" s="47">
        <v>59</v>
      </c>
      <c r="F68" s="57">
        <v>456.9892473118303</v>
      </c>
      <c r="G68" s="57">
        <f>CMG!E61</f>
        <v>199.50615299999998</v>
      </c>
      <c r="H68" s="20">
        <f t="shared" si="2"/>
        <v>91172.166693548847</v>
      </c>
    </row>
    <row r="69" spans="1:8" x14ac:dyDescent="0.2">
      <c r="A69" s="46">
        <f t="shared" si="3"/>
        <v>44533</v>
      </c>
      <c r="B69" s="4">
        <f t="shared" si="4"/>
        <v>12</v>
      </c>
      <c r="C69" s="4">
        <f t="shared" si="0"/>
        <v>2021</v>
      </c>
      <c r="D69" s="4">
        <f t="shared" si="1"/>
        <v>12</v>
      </c>
      <c r="E69" s="47">
        <v>60</v>
      </c>
      <c r="F69" s="57">
        <v>456.9892473118303</v>
      </c>
      <c r="G69" s="57">
        <f>CMG!E62</f>
        <v>199.50615299999998</v>
      </c>
      <c r="H69" s="20">
        <f t="shared" si="2"/>
        <v>91172.166693548847</v>
      </c>
    </row>
    <row r="70" spans="1:8" x14ac:dyDescent="0.2">
      <c r="A70" s="46">
        <f t="shared" si="3"/>
        <v>44533</v>
      </c>
      <c r="B70" s="4">
        <f t="shared" si="4"/>
        <v>13</v>
      </c>
      <c r="C70" s="4">
        <f t="shared" si="0"/>
        <v>2021</v>
      </c>
      <c r="D70" s="4">
        <f t="shared" si="1"/>
        <v>12</v>
      </c>
      <c r="E70" s="47">
        <v>61</v>
      </c>
      <c r="F70" s="57">
        <v>456.9892473118303</v>
      </c>
      <c r="G70" s="57">
        <f>CMG!E63</f>
        <v>199.50615299999998</v>
      </c>
      <c r="H70" s="20">
        <f t="shared" si="2"/>
        <v>91172.166693548847</v>
      </c>
    </row>
    <row r="71" spans="1:8" x14ac:dyDescent="0.2">
      <c r="A71" s="46">
        <f t="shared" si="3"/>
        <v>44533</v>
      </c>
      <c r="B71" s="4">
        <f t="shared" si="4"/>
        <v>14</v>
      </c>
      <c r="C71" s="4">
        <f t="shared" si="0"/>
        <v>2021</v>
      </c>
      <c r="D71" s="4">
        <f t="shared" si="1"/>
        <v>12</v>
      </c>
      <c r="E71" s="47">
        <v>62</v>
      </c>
      <c r="F71" s="57">
        <v>456.9892473118303</v>
      </c>
      <c r="G71" s="57">
        <f>CMG!E64</f>
        <v>199.50615299999998</v>
      </c>
      <c r="H71" s="20">
        <f t="shared" si="2"/>
        <v>91172.166693548847</v>
      </c>
    </row>
    <row r="72" spans="1:8" x14ac:dyDescent="0.2">
      <c r="A72" s="46">
        <f t="shared" si="3"/>
        <v>44533</v>
      </c>
      <c r="B72" s="4">
        <f t="shared" si="4"/>
        <v>15</v>
      </c>
      <c r="C72" s="4">
        <f t="shared" si="0"/>
        <v>2021</v>
      </c>
      <c r="D72" s="4">
        <f t="shared" si="1"/>
        <v>12</v>
      </c>
      <c r="E72" s="47">
        <v>63</v>
      </c>
      <c r="F72" s="57">
        <v>456.9892473118303</v>
      </c>
      <c r="G72" s="57">
        <f>CMG!E65</f>
        <v>200.21009750000002</v>
      </c>
      <c r="H72" s="20">
        <f t="shared" si="2"/>
        <v>91493.861760753163</v>
      </c>
    </row>
    <row r="73" spans="1:8" x14ac:dyDescent="0.2">
      <c r="A73" s="46">
        <f t="shared" si="3"/>
        <v>44533</v>
      </c>
      <c r="B73" s="4">
        <f t="shared" si="4"/>
        <v>16</v>
      </c>
      <c r="C73" s="4">
        <f t="shared" si="0"/>
        <v>2021</v>
      </c>
      <c r="D73" s="4">
        <f t="shared" si="1"/>
        <v>12</v>
      </c>
      <c r="E73" s="47">
        <v>64</v>
      </c>
      <c r="F73" s="57">
        <v>456.9892473118303</v>
      </c>
      <c r="G73" s="57">
        <f>CMG!E66</f>
        <v>203.71325659999999</v>
      </c>
      <c r="H73" s="20">
        <f t="shared" si="2"/>
        <v>93094.767801075737</v>
      </c>
    </row>
    <row r="74" spans="1:8" x14ac:dyDescent="0.2">
      <c r="A74" s="46">
        <f t="shared" si="3"/>
        <v>44533</v>
      </c>
      <c r="B74" s="4">
        <f t="shared" si="4"/>
        <v>17</v>
      </c>
      <c r="C74" s="4">
        <f t="shared" ref="C74:C137" si="5">YEAR(A74)</f>
        <v>2021</v>
      </c>
      <c r="D74" s="4">
        <f t="shared" ref="D74:D137" si="6">MONTH(A74)</f>
        <v>12</v>
      </c>
      <c r="E74" s="47">
        <v>65</v>
      </c>
      <c r="F74" s="57">
        <v>456.9892473118303</v>
      </c>
      <c r="G74" s="57">
        <f>CMG!E67</f>
        <v>200.4916753</v>
      </c>
      <c r="H74" s="20">
        <f t="shared" si="2"/>
        <v>91622.539787634872</v>
      </c>
    </row>
    <row r="75" spans="1:8" x14ac:dyDescent="0.2">
      <c r="A75" s="46">
        <f t="shared" si="3"/>
        <v>44533</v>
      </c>
      <c r="B75" s="4">
        <f t="shared" si="4"/>
        <v>18</v>
      </c>
      <c r="C75" s="4">
        <f t="shared" si="5"/>
        <v>2021</v>
      </c>
      <c r="D75" s="4">
        <f t="shared" si="6"/>
        <v>12</v>
      </c>
      <c r="E75" s="47">
        <v>66</v>
      </c>
      <c r="F75" s="57">
        <v>456.9892473118303</v>
      </c>
      <c r="G75" s="57">
        <f>CMG!E68</f>
        <v>199.50615299999998</v>
      </c>
      <c r="H75" s="20">
        <f t="shared" ref="H75:H138" si="7">F75*G75</f>
        <v>91172.166693548847</v>
      </c>
    </row>
    <row r="76" spans="1:8" x14ac:dyDescent="0.2">
      <c r="A76" s="46">
        <f t="shared" ref="A76:A139" si="8">IF(B75=24,A75+1,A75)</f>
        <v>44533</v>
      </c>
      <c r="B76" s="4">
        <f t="shared" ref="B76:B139" si="9">IF(B75=24,1,B75+1)</f>
        <v>19</v>
      </c>
      <c r="C76" s="4">
        <f t="shared" si="5"/>
        <v>2021</v>
      </c>
      <c r="D76" s="4">
        <f t="shared" si="6"/>
        <v>12</v>
      </c>
      <c r="E76" s="47">
        <v>67</v>
      </c>
      <c r="F76" s="57">
        <v>456.9892473118303</v>
      </c>
      <c r="G76" s="57">
        <f>CMG!E69</f>
        <v>199.62209679999998</v>
      </c>
      <c r="H76" s="20">
        <f t="shared" si="7"/>
        <v>91225.151763441318</v>
      </c>
    </row>
    <row r="77" spans="1:8" x14ac:dyDescent="0.2">
      <c r="A77" s="46">
        <f t="shared" si="8"/>
        <v>44533</v>
      </c>
      <c r="B77" s="4">
        <f t="shared" si="9"/>
        <v>20</v>
      </c>
      <c r="C77" s="4">
        <f t="shared" si="5"/>
        <v>2021</v>
      </c>
      <c r="D77" s="4">
        <f t="shared" si="6"/>
        <v>12</v>
      </c>
      <c r="E77" s="47">
        <v>68</v>
      </c>
      <c r="F77" s="57">
        <v>456.9892473118303</v>
      </c>
      <c r="G77" s="57">
        <f>CMG!E70</f>
        <v>199.62209679999998</v>
      </c>
      <c r="H77" s="20">
        <f t="shared" si="7"/>
        <v>91225.151763441318</v>
      </c>
    </row>
    <row r="78" spans="1:8" x14ac:dyDescent="0.2">
      <c r="A78" s="46">
        <f t="shared" si="8"/>
        <v>44533</v>
      </c>
      <c r="B78" s="4">
        <f t="shared" si="9"/>
        <v>21</v>
      </c>
      <c r="C78" s="4">
        <f t="shared" si="5"/>
        <v>2021</v>
      </c>
      <c r="D78" s="4">
        <f t="shared" si="6"/>
        <v>12</v>
      </c>
      <c r="E78" s="47">
        <v>69</v>
      </c>
      <c r="F78" s="57">
        <v>456.9892473118303</v>
      </c>
      <c r="G78" s="57">
        <f>CMG!E71</f>
        <v>199.62209679999998</v>
      </c>
      <c r="H78" s="20">
        <f t="shared" si="7"/>
        <v>91225.151763441318</v>
      </c>
    </row>
    <row r="79" spans="1:8" x14ac:dyDescent="0.2">
      <c r="A79" s="46">
        <f t="shared" si="8"/>
        <v>44533</v>
      </c>
      <c r="B79" s="4">
        <f t="shared" si="9"/>
        <v>22</v>
      </c>
      <c r="C79" s="4">
        <f t="shared" si="5"/>
        <v>2021</v>
      </c>
      <c r="D79" s="4">
        <f t="shared" si="6"/>
        <v>12</v>
      </c>
      <c r="E79" s="47">
        <v>70</v>
      </c>
      <c r="F79" s="57">
        <v>456.9892473118303</v>
      </c>
      <c r="G79" s="57">
        <f>CMG!E72</f>
        <v>199.62209679999998</v>
      </c>
      <c r="H79" s="20">
        <f t="shared" si="7"/>
        <v>91225.151763441318</v>
      </c>
    </row>
    <row r="80" spans="1:8" x14ac:dyDescent="0.2">
      <c r="A80" s="46">
        <f t="shared" si="8"/>
        <v>44533</v>
      </c>
      <c r="B80" s="4">
        <f t="shared" si="9"/>
        <v>23</v>
      </c>
      <c r="C80" s="4">
        <f t="shared" si="5"/>
        <v>2021</v>
      </c>
      <c r="D80" s="4">
        <f t="shared" si="6"/>
        <v>12</v>
      </c>
      <c r="E80" s="47">
        <v>71</v>
      </c>
      <c r="F80" s="57">
        <v>456.9892473118303</v>
      </c>
      <c r="G80" s="57">
        <f>CMG!E73</f>
        <v>199.62209679999998</v>
      </c>
      <c r="H80" s="20">
        <f t="shared" si="7"/>
        <v>91225.151763441318</v>
      </c>
    </row>
    <row r="81" spans="1:8" x14ac:dyDescent="0.2">
      <c r="A81" s="46">
        <f t="shared" si="8"/>
        <v>44533</v>
      </c>
      <c r="B81" s="4">
        <f t="shared" si="9"/>
        <v>24</v>
      </c>
      <c r="C81" s="4">
        <f t="shared" si="5"/>
        <v>2021</v>
      </c>
      <c r="D81" s="4">
        <f t="shared" si="6"/>
        <v>12</v>
      </c>
      <c r="E81" s="47">
        <v>72</v>
      </c>
      <c r="F81" s="57">
        <v>456.9892473118303</v>
      </c>
      <c r="G81" s="57">
        <f>CMG!E74</f>
        <v>199.62209679999998</v>
      </c>
      <c r="H81" s="20">
        <f t="shared" si="7"/>
        <v>91225.151763441318</v>
      </c>
    </row>
    <row r="82" spans="1:8" x14ac:dyDescent="0.2">
      <c r="A82" s="46">
        <f t="shared" si="8"/>
        <v>44534</v>
      </c>
      <c r="B82" s="4">
        <f t="shared" si="9"/>
        <v>1</v>
      </c>
      <c r="C82" s="4">
        <f t="shared" si="5"/>
        <v>2021</v>
      </c>
      <c r="D82" s="4">
        <f t="shared" si="6"/>
        <v>12</v>
      </c>
      <c r="E82" s="47">
        <v>73</v>
      </c>
      <c r="F82" s="57">
        <v>456.9892473118303</v>
      </c>
      <c r="G82" s="57">
        <f>CMG!E75</f>
        <v>193.70599559999999</v>
      </c>
      <c r="H82" s="20">
        <f t="shared" si="7"/>
        <v>88521.557129032706</v>
      </c>
    </row>
    <row r="83" spans="1:8" x14ac:dyDescent="0.2">
      <c r="A83" s="46">
        <f t="shared" si="8"/>
        <v>44534</v>
      </c>
      <c r="B83" s="4">
        <f t="shared" si="9"/>
        <v>2</v>
      </c>
      <c r="C83" s="4">
        <f t="shared" si="5"/>
        <v>2021</v>
      </c>
      <c r="D83" s="4">
        <f t="shared" si="6"/>
        <v>12</v>
      </c>
      <c r="E83" s="47">
        <v>74</v>
      </c>
      <c r="F83" s="57">
        <v>456.9892473118303</v>
      </c>
      <c r="G83" s="57">
        <f>CMG!E76</f>
        <v>191.083932</v>
      </c>
      <c r="H83" s="20">
        <f t="shared" si="7"/>
        <v>87323.30225806497</v>
      </c>
    </row>
    <row r="84" spans="1:8" x14ac:dyDescent="0.2">
      <c r="A84" s="46">
        <f t="shared" si="8"/>
        <v>44534</v>
      </c>
      <c r="B84" s="4">
        <f t="shared" si="9"/>
        <v>3</v>
      </c>
      <c r="C84" s="4">
        <f t="shared" si="5"/>
        <v>2021</v>
      </c>
      <c r="D84" s="4">
        <f t="shared" si="6"/>
        <v>12</v>
      </c>
      <c r="E84" s="47">
        <v>75</v>
      </c>
      <c r="F84" s="57">
        <v>456.9892473118303</v>
      </c>
      <c r="G84" s="57">
        <f>CMG!E77</f>
        <v>189.76871160000002</v>
      </c>
      <c r="H84" s="20">
        <f t="shared" si="7"/>
        <v>86722.260677419807</v>
      </c>
    </row>
    <row r="85" spans="1:8" x14ac:dyDescent="0.2">
      <c r="A85" s="46">
        <f t="shared" si="8"/>
        <v>44534</v>
      </c>
      <c r="B85" s="4">
        <f t="shared" si="9"/>
        <v>4</v>
      </c>
      <c r="C85" s="4">
        <f t="shared" si="5"/>
        <v>2021</v>
      </c>
      <c r="D85" s="4">
        <f t="shared" si="6"/>
        <v>12</v>
      </c>
      <c r="E85" s="47">
        <v>76</v>
      </c>
      <c r="F85" s="57">
        <v>456.9892473118303</v>
      </c>
      <c r="G85" s="57">
        <f>CMG!E78</f>
        <v>189.76871160000002</v>
      </c>
      <c r="H85" s="20">
        <f t="shared" si="7"/>
        <v>86722.260677419807</v>
      </c>
    </row>
    <row r="86" spans="1:8" x14ac:dyDescent="0.2">
      <c r="A86" s="46">
        <f t="shared" si="8"/>
        <v>44534</v>
      </c>
      <c r="B86" s="4">
        <f t="shared" si="9"/>
        <v>5</v>
      </c>
      <c r="C86" s="4">
        <f t="shared" si="5"/>
        <v>2021</v>
      </c>
      <c r="D86" s="4">
        <f t="shared" si="6"/>
        <v>12</v>
      </c>
      <c r="E86" s="47">
        <v>77</v>
      </c>
      <c r="F86" s="57">
        <v>456.9892473118303</v>
      </c>
      <c r="G86" s="57">
        <f>CMG!E79</f>
        <v>189.76871160000002</v>
      </c>
      <c r="H86" s="20">
        <f t="shared" si="7"/>
        <v>86722.260677419807</v>
      </c>
    </row>
    <row r="87" spans="1:8" x14ac:dyDescent="0.2">
      <c r="A87" s="46">
        <f t="shared" si="8"/>
        <v>44534</v>
      </c>
      <c r="B87" s="4">
        <f t="shared" si="9"/>
        <v>6</v>
      </c>
      <c r="C87" s="4">
        <f t="shared" si="5"/>
        <v>2021</v>
      </c>
      <c r="D87" s="4">
        <f t="shared" si="6"/>
        <v>12</v>
      </c>
      <c r="E87" s="47">
        <v>78</v>
      </c>
      <c r="F87" s="57">
        <v>456.9892473118303</v>
      </c>
      <c r="G87" s="57">
        <f>CMG!E80</f>
        <v>189.76871160000002</v>
      </c>
      <c r="H87" s="20">
        <f t="shared" si="7"/>
        <v>86722.260677419807</v>
      </c>
    </row>
    <row r="88" spans="1:8" x14ac:dyDescent="0.2">
      <c r="A88" s="46">
        <f t="shared" si="8"/>
        <v>44534</v>
      </c>
      <c r="B88" s="4">
        <f t="shared" si="9"/>
        <v>7</v>
      </c>
      <c r="C88" s="4">
        <f t="shared" si="5"/>
        <v>2021</v>
      </c>
      <c r="D88" s="4">
        <f t="shared" si="6"/>
        <v>12</v>
      </c>
      <c r="E88" s="47">
        <v>79</v>
      </c>
      <c r="F88" s="57">
        <v>456.9892473118303</v>
      </c>
      <c r="G88" s="57">
        <f>CMG!E81</f>
        <v>189.76871160000002</v>
      </c>
      <c r="H88" s="20">
        <f t="shared" si="7"/>
        <v>86722.260677419807</v>
      </c>
    </row>
    <row r="89" spans="1:8" x14ac:dyDescent="0.2">
      <c r="A89" s="46">
        <f t="shared" si="8"/>
        <v>44534</v>
      </c>
      <c r="B89" s="4">
        <f t="shared" si="9"/>
        <v>8</v>
      </c>
      <c r="C89" s="4">
        <f t="shared" si="5"/>
        <v>2021</v>
      </c>
      <c r="D89" s="4">
        <f t="shared" si="6"/>
        <v>12</v>
      </c>
      <c r="E89" s="47">
        <v>80</v>
      </c>
      <c r="F89" s="57">
        <v>456.9892473118303</v>
      </c>
      <c r="G89" s="57">
        <f>CMG!E82</f>
        <v>192.33213480000001</v>
      </c>
      <c r="H89" s="20">
        <f t="shared" si="7"/>
        <v>87893.717516129487</v>
      </c>
    </row>
    <row r="90" spans="1:8" x14ac:dyDescent="0.2">
      <c r="A90" s="46">
        <f t="shared" si="8"/>
        <v>44534</v>
      </c>
      <c r="B90" s="4">
        <f t="shared" si="9"/>
        <v>9</v>
      </c>
      <c r="C90" s="4">
        <f t="shared" si="5"/>
        <v>2021</v>
      </c>
      <c r="D90" s="4">
        <f t="shared" si="6"/>
        <v>12</v>
      </c>
      <c r="E90" s="47">
        <v>81</v>
      </c>
      <c r="F90" s="57">
        <v>456.9892473118303</v>
      </c>
      <c r="G90" s="57">
        <f>CMG!E83</f>
        <v>193.6138464</v>
      </c>
      <c r="H90" s="20">
        <f t="shared" si="7"/>
        <v>88479.445935484327</v>
      </c>
    </row>
    <row r="91" spans="1:8" x14ac:dyDescent="0.2">
      <c r="A91" s="46">
        <f t="shared" si="8"/>
        <v>44534</v>
      </c>
      <c r="B91" s="4">
        <f t="shared" si="9"/>
        <v>10</v>
      </c>
      <c r="C91" s="4">
        <f t="shared" si="5"/>
        <v>2021</v>
      </c>
      <c r="D91" s="4">
        <f t="shared" si="6"/>
        <v>12</v>
      </c>
      <c r="E91" s="47">
        <v>82</v>
      </c>
      <c r="F91" s="57">
        <v>456.9892473118303</v>
      </c>
      <c r="G91" s="57">
        <f>CMG!E84</f>
        <v>193.6138464</v>
      </c>
      <c r="H91" s="20">
        <f t="shared" si="7"/>
        <v>88479.445935484327</v>
      </c>
    </row>
    <row r="92" spans="1:8" x14ac:dyDescent="0.2">
      <c r="A92" s="46">
        <f t="shared" si="8"/>
        <v>44534</v>
      </c>
      <c r="B92" s="4">
        <f t="shared" si="9"/>
        <v>11</v>
      </c>
      <c r="C92" s="4">
        <f t="shared" si="5"/>
        <v>2021</v>
      </c>
      <c r="D92" s="4">
        <f t="shared" si="6"/>
        <v>12</v>
      </c>
      <c r="E92" s="47">
        <v>83</v>
      </c>
      <c r="F92" s="57">
        <v>456.9892473118303</v>
      </c>
      <c r="G92" s="57">
        <f>CMG!E85</f>
        <v>193.6138464</v>
      </c>
      <c r="H92" s="20">
        <f t="shared" si="7"/>
        <v>88479.445935484327</v>
      </c>
    </row>
    <row r="93" spans="1:8" x14ac:dyDescent="0.2">
      <c r="A93" s="46">
        <f t="shared" si="8"/>
        <v>44534</v>
      </c>
      <c r="B93" s="4">
        <f t="shared" si="9"/>
        <v>12</v>
      </c>
      <c r="C93" s="4">
        <f t="shared" si="5"/>
        <v>2021</v>
      </c>
      <c r="D93" s="4">
        <f t="shared" si="6"/>
        <v>12</v>
      </c>
      <c r="E93" s="47">
        <v>84</v>
      </c>
      <c r="F93" s="57">
        <v>456.9892473118303</v>
      </c>
      <c r="G93" s="57">
        <f>CMG!E86</f>
        <v>193.6138464</v>
      </c>
      <c r="H93" s="20">
        <f t="shared" si="7"/>
        <v>88479.445935484327</v>
      </c>
    </row>
    <row r="94" spans="1:8" x14ac:dyDescent="0.2">
      <c r="A94" s="46">
        <f t="shared" si="8"/>
        <v>44534</v>
      </c>
      <c r="B94" s="4">
        <f t="shared" si="9"/>
        <v>13</v>
      </c>
      <c r="C94" s="4">
        <f t="shared" si="5"/>
        <v>2021</v>
      </c>
      <c r="D94" s="4">
        <f t="shared" si="6"/>
        <v>12</v>
      </c>
      <c r="E94" s="47">
        <v>85</v>
      </c>
      <c r="F94" s="57">
        <v>456.9892473118303</v>
      </c>
      <c r="G94" s="57">
        <f>CMG!E87</f>
        <v>193.6138464</v>
      </c>
      <c r="H94" s="20">
        <f t="shared" si="7"/>
        <v>88479.445935484327</v>
      </c>
    </row>
    <row r="95" spans="1:8" x14ac:dyDescent="0.2">
      <c r="A95" s="46">
        <f t="shared" si="8"/>
        <v>44534</v>
      </c>
      <c r="B95" s="4">
        <f t="shared" si="9"/>
        <v>14</v>
      </c>
      <c r="C95" s="4">
        <f t="shared" si="5"/>
        <v>2021</v>
      </c>
      <c r="D95" s="4">
        <f t="shared" si="6"/>
        <v>12</v>
      </c>
      <c r="E95" s="47">
        <v>86</v>
      </c>
      <c r="F95" s="57">
        <v>456.9892473118303</v>
      </c>
      <c r="G95" s="57">
        <f>CMG!E88</f>
        <v>193.6138464</v>
      </c>
      <c r="H95" s="20">
        <f t="shared" si="7"/>
        <v>88479.445935484327</v>
      </c>
    </row>
    <row r="96" spans="1:8" x14ac:dyDescent="0.2">
      <c r="A96" s="46">
        <f t="shared" si="8"/>
        <v>44534</v>
      </c>
      <c r="B96" s="4">
        <f t="shared" si="9"/>
        <v>15</v>
      </c>
      <c r="C96" s="4">
        <f t="shared" si="5"/>
        <v>2021</v>
      </c>
      <c r="D96" s="4">
        <f t="shared" si="6"/>
        <v>12</v>
      </c>
      <c r="E96" s="47">
        <v>87</v>
      </c>
      <c r="F96" s="57">
        <v>456.9892473118303</v>
      </c>
      <c r="G96" s="57">
        <f>CMG!E89</f>
        <v>193.6138464</v>
      </c>
      <c r="H96" s="20">
        <f t="shared" si="7"/>
        <v>88479.445935484327</v>
      </c>
    </row>
    <row r="97" spans="1:8" x14ac:dyDescent="0.2">
      <c r="A97" s="46">
        <f t="shared" si="8"/>
        <v>44534</v>
      </c>
      <c r="B97" s="4">
        <f t="shared" si="9"/>
        <v>16</v>
      </c>
      <c r="C97" s="4">
        <f t="shared" si="5"/>
        <v>2021</v>
      </c>
      <c r="D97" s="4">
        <f t="shared" si="6"/>
        <v>12</v>
      </c>
      <c r="E97" s="47">
        <v>88</v>
      </c>
      <c r="F97" s="57">
        <v>456.9892473118303</v>
      </c>
      <c r="G97" s="57">
        <f>CMG!E90</f>
        <v>193.6138464</v>
      </c>
      <c r="H97" s="20">
        <f t="shared" si="7"/>
        <v>88479.445935484327</v>
      </c>
    </row>
    <row r="98" spans="1:8" x14ac:dyDescent="0.2">
      <c r="A98" s="46">
        <f t="shared" si="8"/>
        <v>44534</v>
      </c>
      <c r="B98" s="4">
        <f t="shared" si="9"/>
        <v>17</v>
      </c>
      <c r="C98" s="4">
        <f t="shared" si="5"/>
        <v>2021</v>
      </c>
      <c r="D98" s="4">
        <f t="shared" si="6"/>
        <v>12</v>
      </c>
      <c r="E98" s="47">
        <v>89</v>
      </c>
      <c r="F98" s="57">
        <v>456.9892473118303</v>
      </c>
      <c r="G98" s="57">
        <f>CMG!E91</f>
        <v>193.6138464</v>
      </c>
      <c r="H98" s="20">
        <f t="shared" si="7"/>
        <v>88479.445935484327</v>
      </c>
    </row>
    <row r="99" spans="1:8" x14ac:dyDescent="0.2">
      <c r="A99" s="46">
        <f t="shared" si="8"/>
        <v>44534</v>
      </c>
      <c r="B99" s="4">
        <f t="shared" si="9"/>
        <v>18</v>
      </c>
      <c r="C99" s="4">
        <f t="shared" si="5"/>
        <v>2021</v>
      </c>
      <c r="D99" s="4">
        <f t="shared" si="6"/>
        <v>12</v>
      </c>
      <c r="E99" s="47">
        <v>90</v>
      </c>
      <c r="F99" s="57">
        <v>456.9892473118303</v>
      </c>
      <c r="G99" s="57">
        <f>CMG!E92</f>
        <v>193.05257399999999</v>
      </c>
      <c r="H99" s="20">
        <f t="shared" si="7"/>
        <v>88222.95048387142</v>
      </c>
    </row>
    <row r="100" spans="1:8" x14ac:dyDescent="0.2">
      <c r="A100" s="46">
        <f t="shared" si="8"/>
        <v>44534</v>
      </c>
      <c r="B100" s="4">
        <f t="shared" si="9"/>
        <v>19</v>
      </c>
      <c r="C100" s="4">
        <f t="shared" si="5"/>
        <v>2021</v>
      </c>
      <c r="D100" s="4">
        <f t="shared" si="6"/>
        <v>12</v>
      </c>
      <c r="E100" s="47">
        <v>91</v>
      </c>
      <c r="F100" s="57">
        <v>456.9892473118303</v>
      </c>
      <c r="G100" s="57">
        <f>CMG!E93</f>
        <v>191.24309880000001</v>
      </c>
      <c r="H100" s="20">
        <f t="shared" si="7"/>
        <v>87396.039774193996</v>
      </c>
    </row>
    <row r="101" spans="1:8" x14ac:dyDescent="0.2">
      <c r="A101" s="46">
        <f t="shared" si="8"/>
        <v>44534</v>
      </c>
      <c r="B101" s="4">
        <f t="shared" si="9"/>
        <v>20</v>
      </c>
      <c r="C101" s="4">
        <f t="shared" si="5"/>
        <v>2021</v>
      </c>
      <c r="D101" s="4">
        <f t="shared" si="6"/>
        <v>12</v>
      </c>
      <c r="E101" s="47">
        <v>92</v>
      </c>
      <c r="F101" s="57">
        <v>456.9892473118303</v>
      </c>
      <c r="G101" s="57">
        <f>CMG!E94</f>
        <v>191.24309880000001</v>
      </c>
      <c r="H101" s="20">
        <f t="shared" si="7"/>
        <v>87396.039774193996</v>
      </c>
    </row>
    <row r="102" spans="1:8" x14ac:dyDescent="0.2">
      <c r="A102" s="46">
        <f t="shared" si="8"/>
        <v>44534</v>
      </c>
      <c r="B102" s="4">
        <f t="shared" si="9"/>
        <v>21</v>
      </c>
      <c r="C102" s="4">
        <f t="shared" si="5"/>
        <v>2021</v>
      </c>
      <c r="D102" s="4">
        <f t="shared" si="6"/>
        <v>12</v>
      </c>
      <c r="E102" s="47">
        <v>93</v>
      </c>
      <c r="F102" s="57">
        <v>456.9892473118303</v>
      </c>
      <c r="G102" s="57">
        <f>CMG!E95</f>
        <v>191.24309880000001</v>
      </c>
      <c r="H102" s="20">
        <f t="shared" si="7"/>
        <v>87396.039774193996</v>
      </c>
    </row>
    <row r="103" spans="1:8" x14ac:dyDescent="0.2">
      <c r="A103" s="46">
        <f t="shared" si="8"/>
        <v>44534</v>
      </c>
      <c r="B103" s="4">
        <f t="shared" si="9"/>
        <v>22</v>
      </c>
      <c r="C103" s="4">
        <f t="shared" si="5"/>
        <v>2021</v>
      </c>
      <c r="D103" s="4">
        <f t="shared" si="6"/>
        <v>12</v>
      </c>
      <c r="E103" s="47">
        <v>94</v>
      </c>
      <c r="F103" s="57">
        <v>456.9892473118303</v>
      </c>
      <c r="G103" s="57">
        <f>CMG!E96</f>
        <v>191.24309880000001</v>
      </c>
      <c r="H103" s="20">
        <f t="shared" si="7"/>
        <v>87396.039774193996</v>
      </c>
    </row>
    <row r="104" spans="1:8" x14ac:dyDescent="0.2">
      <c r="A104" s="46">
        <f t="shared" si="8"/>
        <v>44534</v>
      </c>
      <c r="B104" s="4">
        <f t="shared" si="9"/>
        <v>23</v>
      </c>
      <c r="C104" s="4">
        <f t="shared" si="5"/>
        <v>2021</v>
      </c>
      <c r="D104" s="4">
        <f t="shared" si="6"/>
        <v>12</v>
      </c>
      <c r="E104" s="47">
        <v>95</v>
      </c>
      <c r="F104" s="57">
        <v>456.9892473118303</v>
      </c>
      <c r="G104" s="57">
        <f>CMG!E97</f>
        <v>191.24309880000001</v>
      </c>
      <c r="H104" s="20">
        <f t="shared" si="7"/>
        <v>87396.039774193996</v>
      </c>
    </row>
    <row r="105" spans="1:8" x14ac:dyDescent="0.2">
      <c r="A105" s="46">
        <f t="shared" si="8"/>
        <v>44534</v>
      </c>
      <c r="B105" s="4">
        <f t="shared" si="9"/>
        <v>24</v>
      </c>
      <c r="C105" s="4">
        <f t="shared" si="5"/>
        <v>2021</v>
      </c>
      <c r="D105" s="4">
        <f t="shared" si="6"/>
        <v>12</v>
      </c>
      <c r="E105" s="47">
        <v>96</v>
      </c>
      <c r="F105" s="57">
        <v>456.9892473118303</v>
      </c>
      <c r="G105" s="57">
        <f>CMG!E98</f>
        <v>189.17393040000002</v>
      </c>
      <c r="H105" s="20">
        <f t="shared" si="7"/>
        <v>86450.452064516576</v>
      </c>
    </row>
    <row r="106" spans="1:8" x14ac:dyDescent="0.2">
      <c r="A106" s="46">
        <f t="shared" si="8"/>
        <v>44535</v>
      </c>
      <c r="B106" s="4">
        <f t="shared" si="9"/>
        <v>1</v>
      </c>
      <c r="C106" s="4">
        <f t="shared" si="5"/>
        <v>2021</v>
      </c>
      <c r="D106" s="4">
        <f t="shared" si="6"/>
        <v>12</v>
      </c>
      <c r="E106" s="47">
        <v>97</v>
      </c>
      <c r="F106" s="57">
        <v>456.9892473118303</v>
      </c>
      <c r="G106" s="57">
        <f>CMG!E99</f>
        <v>189.32472000000001</v>
      </c>
      <c r="H106" s="20">
        <f t="shared" si="7"/>
        <v>86519.361290323024</v>
      </c>
    </row>
    <row r="107" spans="1:8" x14ac:dyDescent="0.2">
      <c r="A107" s="46">
        <f t="shared" si="8"/>
        <v>44535</v>
      </c>
      <c r="B107" s="4">
        <f t="shared" si="9"/>
        <v>2</v>
      </c>
      <c r="C107" s="4">
        <f t="shared" si="5"/>
        <v>2021</v>
      </c>
      <c r="D107" s="4">
        <f t="shared" si="6"/>
        <v>12</v>
      </c>
      <c r="E107" s="47">
        <v>98</v>
      </c>
      <c r="F107" s="57">
        <v>456.9892473118303</v>
      </c>
      <c r="G107" s="57">
        <f>CMG!E100</f>
        <v>189.32472000000001</v>
      </c>
      <c r="H107" s="20">
        <f t="shared" si="7"/>
        <v>86519.361290323024</v>
      </c>
    </row>
    <row r="108" spans="1:8" x14ac:dyDescent="0.2">
      <c r="A108" s="46">
        <f t="shared" si="8"/>
        <v>44535</v>
      </c>
      <c r="B108" s="4">
        <f t="shared" si="9"/>
        <v>3</v>
      </c>
      <c r="C108" s="4">
        <f t="shared" si="5"/>
        <v>2021</v>
      </c>
      <c r="D108" s="4">
        <f t="shared" si="6"/>
        <v>12</v>
      </c>
      <c r="E108" s="47">
        <v>99</v>
      </c>
      <c r="F108" s="57">
        <v>456.9892473118303</v>
      </c>
      <c r="G108" s="57">
        <f>CMG!E101</f>
        <v>183.963312</v>
      </c>
      <c r="H108" s="20">
        <f t="shared" si="7"/>
        <v>84069.255483871399</v>
      </c>
    </row>
    <row r="109" spans="1:8" x14ac:dyDescent="0.2">
      <c r="A109" s="46">
        <f t="shared" si="8"/>
        <v>44535</v>
      </c>
      <c r="B109" s="4">
        <f t="shared" si="9"/>
        <v>4</v>
      </c>
      <c r="C109" s="4">
        <f t="shared" si="5"/>
        <v>2021</v>
      </c>
      <c r="D109" s="4">
        <f t="shared" si="6"/>
        <v>12</v>
      </c>
      <c r="E109" s="47">
        <v>100</v>
      </c>
      <c r="F109" s="57">
        <v>456.9892473118303</v>
      </c>
      <c r="G109" s="57">
        <f>CMG!E102</f>
        <v>167.87071080000001</v>
      </c>
      <c r="H109" s="20">
        <f t="shared" si="7"/>
        <v>76715.109774193945</v>
      </c>
    </row>
    <row r="110" spans="1:8" x14ac:dyDescent="0.2">
      <c r="A110" s="46">
        <f t="shared" si="8"/>
        <v>44535</v>
      </c>
      <c r="B110" s="4">
        <f t="shared" si="9"/>
        <v>5</v>
      </c>
      <c r="C110" s="4">
        <f t="shared" si="5"/>
        <v>2021</v>
      </c>
      <c r="D110" s="4">
        <f t="shared" si="6"/>
        <v>12</v>
      </c>
      <c r="E110" s="47">
        <v>101</v>
      </c>
      <c r="F110" s="57">
        <v>456.9892473118303</v>
      </c>
      <c r="G110" s="57">
        <f>CMG!E103</f>
        <v>90.0716544</v>
      </c>
      <c r="H110" s="20">
        <f t="shared" si="7"/>
        <v>41161.777548387305</v>
      </c>
    </row>
    <row r="111" spans="1:8" x14ac:dyDescent="0.2">
      <c r="A111" s="46">
        <f t="shared" si="8"/>
        <v>44535</v>
      </c>
      <c r="B111" s="4">
        <f t="shared" si="9"/>
        <v>6</v>
      </c>
      <c r="C111" s="4">
        <f t="shared" si="5"/>
        <v>2021</v>
      </c>
      <c r="D111" s="4">
        <f t="shared" si="6"/>
        <v>12</v>
      </c>
      <c r="E111" s="47">
        <v>102</v>
      </c>
      <c r="F111" s="57">
        <v>456.9892473118303</v>
      </c>
      <c r="G111" s="57">
        <f>CMG!E104</f>
        <v>145.88893800000002</v>
      </c>
      <c r="H111" s="20">
        <f t="shared" si="7"/>
        <v>66669.675967742282</v>
      </c>
    </row>
    <row r="112" spans="1:8" x14ac:dyDescent="0.2">
      <c r="A112" s="46">
        <f t="shared" si="8"/>
        <v>44535</v>
      </c>
      <c r="B112" s="4">
        <f t="shared" si="9"/>
        <v>7</v>
      </c>
      <c r="C112" s="4">
        <f t="shared" si="5"/>
        <v>2021</v>
      </c>
      <c r="D112" s="4">
        <f t="shared" si="6"/>
        <v>12</v>
      </c>
      <c r="E112" s="47">
        <v>103</v>
      </c>
      <c r="F112" s="57">
        <v>456.9892473118303</v>
      </c>
      <c r="G112" s="57">
        <f>CMG!E105</f>
        <v>42.212710800000004</v>
      </c>
      <c r="H112" s="20">
        <f t="shared" si="7"/>
        <v>19290.754935483972</v>
      </c>
    </row>
    <row r="113" spans="1:8" x14ac:dyDescent="0.2">
      <c r="A113" s="46">
        <f t="shared" si="8"/>
        <v>44535</v>
      </c>
      <c r="B113" s="4">
        <f t="shared" si="9"/>
        <v>8</v>
      </c>
      <c r="C113" s="4">
        <f t="shared" si="5"/>
        <v>2021</v>
      </c>
      <c r="D113" s="4">
        <f t="shared" si="6"/>
        <v>12</v>
      </c>
      <c r="E113" s="47">
        <v>104</v>
      </c>
      <c r="F113" s="57">
        <v>456.9892473118303</v>
      </c>
      <c r="G113" s="57">
        <f>CMG!E106</f>
        <v>0</v>
      </c>
      <c r="H113" s="20">
        <f t="shared" si="7"/>
        <v>0</v>
      </c>
    </row>
    <row r="114" spans="1:8" x14ac:dyDescent="0.2">
      <c r="A114" s="46">
        <f t="shared" si="8"/>
        <v>44535</v>
      </c>
      <c r="B114" s="4">
        <f t="shared" si="9"/>
        <v>9</v>
      </c>
      <c r="C114" s="4">
        <f t="shared" si="5"/>
        <v>2021</v>
      </c>
      <c r="D114" s="4">
        <f t="shared" si="6"/>
        <v>12</v>
      </c>
      <c r="E114" s="47">
        <v>105</v>
      </c>
      <c r="F114" s="57">
        <v>456.9892473118303</v>
      </c>
      <c r="G114" s="57">
        <f>CMG!E107</f>
        <v>147.18740400000002</v>
      </c>
      <c r="H114" s="20">
        <f t="shared" si="7"/>
        <v>67263.060967742291</v>
      </c>
    </row>
    <row r="115" spans="1:8" x14ac:dyDescent="0.2">
      <c r="A115" s="46">
        <f t="shared" si="8"/>
        <v>44535</v>
      </c>
      <c r="B115" s="4">
        <f t="shared" si="9"/>
        <v>10</v>
      </c>
      <c r="C115" s="4">
        <f t="shared" si="5"/>
        <v>2021</v>
      </c>
      <c r="D115" s="4">
        <f t="shared" si="6"/>
        <v>12</v>
      </c>
      <c r="E115" s="47">
        <v>106</v>
      </c>
      <c r="F115" s="57">
        <v>456.9892473118303</v>
      </c>
      <c r="G115" s="57">
        <f>CMG!E108</f>
        <v>189.07340400000001</v>
      </c>
      <c r="H115" s="20">
        <f t="shared" si="7"/>
        <v>86404.512580645605</v>
      </c>
    </row>
    <row r="116" spans="1:8" x14ac:dyDescent="0.2">
      <c r="A116" s="46">
        <f t="shared" si="8"/>
        <v>44535</v>
      </c>
      <c r="B116" s="4">
        <f t="shared" si="9"/>
        <v>11</v>
      </c>
      <c r="C116" s="4">
        <f t="shared" si="5"/>
        <v>2021</v>
      </c>
      <c r="D116" s="4">
        <f t="shared" si="6"/>
        <v>12</v>
      </c>
      <c r="E116" s="47">
        <v>107</v>
      </c>
      <c r="F116" s="57">
        <v>456.9892473118303</v>
      </c>
      <c r="G116" s="57">
        <f>CMG!E109</f>
        <v>189.07340400000001</v>
      </c>
      <c r="H116" s="20">
        <f t="shared" si="7"/>
        <v>86404.512580645605</v>
      </c>
    </row>
    <row r="117" spans="1:8" x14ac:dyDescent="0.2">
      <c r="A117" s="46">
        <f t="shared" si="8"/>
        <v>44535</v>
      </c>
      <c r="B117" s="4">
        <f t="shared" si="9"/>
        <v>12</v>
      </c>
      <c r="C117" s="4">
        <f t="shared" si="5"/>
        <v>2021</v>
      </c>
      <c r="D117" s="4">
        <f t="shared" si="6"/>
        <v>12</v>
      </c>
      <c r="E117" s="47">
        <v>108</v>
      </c>
      <c r="F117" s="57">
        <v>456.9892473118303</v>
      </c>
      <c r="G117" s="57">
        <f>CMG!E110</f>
        <v>189.07340400000001</v>
      </c>
      <c r="H117" s="20">
        <f t="shared" si="7"/>
        <v>86404.512580645605</v>
      </c>
    </row>
    <row r="118" spans="1:8" x14ac:dyDescent="0.2">
      <c r="A118" s="46">
        <f t="shared" si="8"/>
        <v>44535</v>
      </c>
      <c r="B118" s="4">
        <f t="shared" si="9"/>
        <v>13</v>
      </c>
      <c r="C118" s="4">
        <f t="shared" si="5"/>
        <v>2021</v>
      </c>
      <c r="D118" s="4">
        <f t="shared" si="6"/>
        <v>12</v>
      </c>
      <c r="E118" s="47">
        <v>109</v>
      </c>
      <c r="F118" s="57">
        <v>456.9892473118303</v>
      </c>
      <c r="G118" s="57">
        <f>CMG!E111</f>
        <v>189.07340400000001</v>
      </c>
      <c r="H118" s="20">
        <f t="shared" si="7"/>
        <v>86404.512580645605</v>
      </c>
    </row>
    <row r="119" spans="1:8" x14ac:dyDescent="0.2">
      <c r="A119" s="46">
        <f t="shared" si="8"/>
        <v>44535</v>
      </c>
      <c r="B119" s="4">
        <f t="shared" si="9"/>
        <v>14</v>
      </c>
      <c r="C119" s="4">
        <f t="shared" si="5"/>
        <v>2021</v>
      </c>
      <c r="D119" s="4">
        <f t="shared" si="6"/>
        <v>12</v>
      </c>
      <c r="E119" s="47">
        <v>110</v>
      </c>
      <c r="F119" s="57">
        <v>456.9892473118303</v>
      </c>
      <c r="G119" s="57">
        <f>CMG!E112</f>
        <v>189.07340400000001</v>
      </c>
      <c r="H119" s="20">
        <f t="shared" si="7"/>
        <v>86404.512580645605</v>
      </c>
    </row>
    <row r="120" spans="1:8" x14ac:dyDescent="0.2">
      <c r="A120" s="46">
        <f t="shared" si="8"/>
        <v>44535</v>
      </c>
      <c r="B120" s="4">
        <f t="shared" si="9"/>
        <v>15</v>
      </c>
      <c r="C120" s="4">
        <f t="shared" si="5"/>
        <v>2021</v>
      </c>
      <c r="D120" s="4">
        <f t="shared" si="6"/>
        <v>12</v>
      </c>
      <c r="E120" s="47">
        <v>111</v>
      </c>
      <c r="F120" s="57">
        <v>456.9892473118303</v>
      </c>
      <c r="G120" s="57">
        <f>CMG!E113</f>
        <v>189.07340400000001</v>
      </c>
      <c r="H120" s="20">
        <f t="shared" si="7"/>
        <v>86404.512580645605</v>
      </c>
    </row>
    <row r="121" spans="1:8" x14ac:dyDescent="0.2">
      <c r="A121" s="46">
        <f t="shared" si="8"/>
        <v>44535</v>
      </c>
      <c r="B121" s="4">
        <f t="shared" si="9"/>
        <v>16</v>
      </c>
      <c r="C121" s="4">
        <f t="shared" si="5"/>
        <v>2021</v>
      </c>
      <c r="D121" s="4">
        <f t="shared" si="6"/>
        <v>12</v>
      </c>
      <c r="E121" s="47">
        <v>112</v>
      </c>
      <c r="F121" s="57">
        <v>456.9892473118303</v>
      </c>
      <c r="G121" s="57">
        <f>CMG!E114</f>
        <v>191.00853719999998</v>
      </c>
      <c r="H121" s="20">
        <f t="shared" si="7"/>
        <v>87288.847645161732</v>
      </c>
    </row>
    <row r="122" spans="1:8" x14ac:dyDescent="0.2">
      <c r="A122" s="46">
        <f t="shared" si="8"/>
        <v>44535</v>
      </c>
      <c r="B122" s="4">
        <f t="shared" si="9"/>
        <v>17</v>
      </c>
      <c r="C122" s="4">
        <f t="shared" si="5"/>
        <v>2021</v>
      </c>
      <c r="D122" s="4">
        <f t="shared" si="6"/>
        <v>12</v>
      </c>
      <c r="E122" s="47">
        <v>113</v>
      </c>
      <c r="F122" s="57">
        <v>456.9892473118303</v>
      </c>
      <c r="G122" s="57">
        <f>CMG!E115</f>
        <v>190.41375600000003</v>
      </c>
      <c r="H122" s="20">
        <f t="shared" si="7"/>
        <v>87017.03903225853</v>
      </c>
    </row>
    <row r="123" spans="1:8" x14ac:dyDescent="0.2">
      <c r="A123" s="46">
        <f t="shared" si="8"/>
        <v>44535</v>
      </c>
      <c r="B123" s="4">
        <f t="shared" si="9"/>
        <v>18</v>
      </c>
      <c r="C123" s="4">
        <f t="shared" si="5"/>
        <v>2021</v>
      </c>
      <c r="D123" s="4">
        <f t="shared" si="6"/>
        <v>12</v>
      </c>
      <c r="E123" s="47">
        <v>114</v>
      </c>
      <c r="F123" s="57">
        <v>456.9892473118303</v>
      </c>
      <c r="G123" s="57">
        <f>CMG!E116</f>
        <v>189.07340400000001</v>
      </c>
      <c r="H123" s="20">
        <f t="shared" si="7"/>
        <v>86404.512580645605</v>
      </c>
    </row>
    <row r="124" spans="1:8" x14ac:dyDescent="0.2">
      <c r="A124" s="46">
        <f t="shared" si="8"/>
        <v>44535</v>
      </c>
      <c r="B124" s="4">
        <f t="shared" si="9"/>
        <v>19</v>
      </c>
      <c r="C124" s="4">
        <f t="shared" si="5"/>
        <v>2021</v>
      </c>
      <c r="D124" s="4">
        <f t="shared" si="6"/>
        <v>12</v>
      </c>
      <c r="E124" s="47">
        <v>115</v>
      </c>
      <c r="F124" s="57">
        <v>456.9892473118303</v>
      </c>
      <c r="G124" s="57">
        <f>CMG!E117</f>
        <v>189.18230760000003</v>
      </c>
      <c r="H124" s="20">
        <f t="shared" si="7"/>
        <v>86454.280354839168</v>
      </c>
    </row>
    <row r="125" spans="1:8" x14ac:dyDescent="0.2">
      <c r="A125" s="46">
        <f t="shared" si="8"/>
        <v>44535</v>
      </c>
      <c r="B125" s="4">
        <f t="shared" si="9"/>
        <v>20</v>
      </c>
      <c r="C125" s="4">
        <f t="shared" si="5"/>
        <v>2021</v>
      </c>
      <c r="D125" s="4">
        <f t="shared" si="6"/>
        <v>12</v>
      </c>
      <c r="E125" s="47">
        <v>116</v>
      </c>
      <c r="F125" s="57">
        <v>456.9892473118303</v>
      </c>
      <c r="G125" s="57">
        <f>CMG!E118</f>
        <v>189.18230760000003</v>
      </c>
      <c r="H125" s="20">
        <f t="shared" si="7"/>
        <v>86454.280354839168</v>
      </c>
    </row>
    <row r="126" spans="1:8" x14ac:dyDescent="0.2">
      <c r="A126" s="46">
        <f t="shared" si="8"/>
        <v>44535</v>
      </c>
      <c r="B126" s="4">
        <f t="shared" si="9"/>
        <v>21</v>
      </c>
      <c r="C126" s="4">
        <f t="shared" si="5"/>
        <v>2021</v>
      </c>
      <c r="D126" s="4">
        <f t="shared" si="6"/>
        <v>12</v>
      </c>
      <c r="E126" s="47">
        <v>117</v>
      </c>
      <c r="F126" s="57">
        <v>456.9892473118303</v>
      </c>
      <c r="G126" s="57">
        <f>CMG!E119</f>
        <v>189.18230760000003</v>
      </c>
      <c r="H126" s="20">
        <f t="shared" si="7"/>
        <v>86454.280354839168</v>
      </c>
    </row>
    <row r="127" spans="1:8" x14ac:dyDescent="0.2">
      <c r="A127" s="46">
        <f t="shared" si="8"/>
        <v>44535</v>
      </c>
      <c r="B127" s="4">
        <f t="shared" si="9"/>
        <v>22</v>
      </c>
      <c r="C127" s="4">
        <f t="shared" si="5"/>
        <v>2021</v>
      </c>
      <c r="D127" s="4">
        <f t="shared" si="6"/>
        <v>12</v>
      </c>
      <c r="E127" s="47">
        <v>118</v>
      </c>
      <c r="F127" s="57">
        <v>456.9892473118303</v>
      </c>
      <c r="G127" s="57">
        <f>CMG!E120</f>
        <v>189.18230760000003</v>
      </c>
      <c r="H127" s="20">
        <f t="shared" si="7"/>
        <v>86454.280354839168</v>
      </c>
    </row>
    <row r="128" spans="1:8" x14ac:dyDescent="0.2">
      <c r="A128" s="46">
        <f t="shared" si="8"/>
        <v>44535</v>
      </c>
      <c r="B128" s="4">
        <f t="shared" si="9"/>
        <v>23</v>
      </c>
      <c r="C128" s="4">
        <f t="shared" si="5"/>
        <v>2021</v>
      </c>
      <c r="D128" s="4">
        <f t="shared" si="6"/>
        <v>12</v>
      </c>
      <c r="E128" s="47">
        <v>119</v>
      </c>
      <c r="F128" s="57">
        <v>456.9892473118303</v>
      </c>
      <c r="G128" s="57">
        <f>CMG!E121</f>
        <v>189.18230760000003</v>
      </c>
      <c r="H128" s="20">
        <f t="shared" si="7"/>
        <v>86454.280354839168</v>
      </c>
    </row>
    <row r="129" spans="1:8" x14ac:dyDescent="0.2">
      <c r="A129" s="46">
        <f t="shared" si="8"/>
        <v>44535</v>
      </c>
      <c r="B129" s="4">
        <f t="shared" si="9"/>
        <v>24</v>
      </c>
      <c r="C129" s="4">
        <f t="shared" si="5"/>
        <v>2021</v>
      </c>
      <c r="D129" s="4">
        <f t="shared" si="6"/>
        <v>12</v>
      </c>
      <c r="E129" s="47">
        <v>120</v>
      </c>
      <c r="F129" s="57">
        <v>456.9892473118303</v>
      </c>
      <c r="G129" s="57">
        <f>CMG!E122</f>
        <v>189.18230760000003</v>
      </c>
      <c r="H129" s="20">
        <f t="shared" si="7"/>
        <v>86454.280354839168</v>
      </c>
    </row>
    <row r="130" spans="1:8" x14ac:dyDescent="0.2">
      <c r="A130" s="46">
        <f t="shared" si="8"/>
        <v>44536</v>
      </c>
      <c r="B130" s="4">
        <f t="shared" si="9"/>
        <v>1</v>
      </c>
      <c r="C130" s="4">
        <f t="shared" si="5"/>
        <v>2021</v>
      </c>
      <c r="D130" s="4">
        <f t="shared" si="6"/>
        <v>12</v>
      </c>
      <c r="E130" s="47">
        <v>121</v>
      </c>
      <c r="F130" s="57">
        <v>456.9892473118303</v>
      </c>
      <c r="G130" s="57">
        <f>CMG!E123</f>
        <v>190.87450200000001</v>
      </c>
      <c r="H130" s="20">
        <f t="shared" si="7"/>
        <v>87227.595000000452</v>
      </c>
    </row>
    <row r="131" spans="1:8" x14ac:dyDescent="0.2">
      <c r="A131" s="46">
        <f t="shared" si="8"/>
        <v>44536</v>
      </c>
      <c r="B131" s="4">
        <f t="shared" si="9"/>
        <v>2</v>
      </c>
      <c r="C131" s="4">
        <f t="shared" si="5"/>
        <v>2021</v>
      </c>
      <c r="D131" s="4">
        <f t="shared" si="6"/>
        <v>12</v>
      </c>
      <c r="E131" s="47">
        <v>122</v>
      </c>
      <c r="F131" s="57">
        <v>456.9892473118303</v>
      </c>
      <c r="G131" s="57">
        <f>CMG!E124</f>
        <v>190.87450200000001</v>
      </c>
      <c r="H131" s="20">
        <f t="shared" si="7"/>
        <v>87227.595000000452</v>
      </c>
    </row>
    <row r="132" spans="1:8" x14ac:dyDescent="0.2">
      <c r="A132" s="46">
        <f t="shared" si="8"/>
        <v>44536</v>
      </c>
      <c r="B132" s="4">
        <f t="shared" si="9"/>
        <v>3</v>
      </c>
      <c r="C132" s="4">
        <f t="shared" si="5"/>
        <v>2021</v>
      </c>
      <c r="D132" s="4">
        <f t="shared" si="6"/>
        <v>12</v>
      </c>
      <c r="E132" s="47">
        <v>123</v>
      </c>
      <c r="F132" s="57">
        <v>456.9892473118303</v>
      </c>
      <c r="G132" s="57">
        <f>CMG!E125</f>
        <v>190.87450200000001</v>
      </c>
      <c r="H132" s="20">
        <f t="shared" si="7"/>
        <v>87227.595000000452</v>
      </c>
    </row>
    <row r="133" spans="1:8" x14ac:dyDescent="0.2">
      <c r="A133" s="46">
        <f t="shared" si="8"/>
        <v>44536</v>
      </c>
      <c r="B133" s="4">
        <f t="shared" si="9"/>
        <v>4</v>
      </c>
      <c r="C133" s="4">
        <f t="shared" si="5"/>
        <v>2021</v>
      </c>
      <c r="D133" s="4">
        <f t="shared" si="6"/>
        <v>12</v>
      </c>
      <c r="E133" s="47">
        <v>124</v>
      </c>
      <c r="F133" s="57">
        <v>456.9892473118303</v>
      </c>
      <c r="G133" s="57">
        <f>CMG!E126</f>
        <v>190.87450200000001</v>
      </c>
      <c r="H133" s="20">
        <f t="shared" si="7"/>
        <v>87227.595000000452</v>
      </c>
    </row>
    <row r="134" spans="1:8" x14ac:dyDescent="0.2">
      <c r="A134" s="46">
        <f t="shared" si="8"/>
        <v>44536</v>
      </c>
      <c r="B134" s="4">
        <f t="shared" si="9"/>
        <v>5</v>
      </c>
      <c r="C134" s="4">
        <f t="shared" si="5"/>
        <v>2021</v>
      </c>
      <c r="D134" s="4">
        <f t="shared" si="6"/>
        <v>12</v>
      </c>
      <c r="E134" s="47">
        <v>125</v>
      </c>
      <c r="F134" s="57">
        <v>456.9892473118303</v>
      </c>
      <c r="G134" s="57">
        <f>CMG!E127</f>
        <v>190.87450200000001</v>
      </c>
      <c r="H134" s="20">
        <f t="shared" si="7"/>
        <v>87227.595000000452</v>
      </c>
    </row>
    <row r="135" spans="1:8" x14ac:dyDescent="0.2">
      <c r="A135" s="46">
        <f t="shared" si="8"/>
        <v>44536</v>
      </c>
      <c r="B135" s="4">
        <f t="shared" si="9"/>
        <v>6</v>
      </c>
      <c r="C135" s="4">
        <f t="shared" si="5"/>
        <v>2021</v>
      </c>
      <c r="D135" s="4">
        <f t="shared" si="6"/>
        <v>12</v>
      </c>
      <c r="E135" s="47">
        <v>126</v>
      </c>
      <c r="F135" s="57">
        <v>456.9892473118303</v>
      </c>
      <c r="G135" s="57">
        <f>CMG!E128</f>
        <v>190.87450200000001</v>
      </c>
      <c r="H135" s="20">
        <f t="shared" si="7"/>
        <v>87227.595000000452</v>
      </c>
    </row>
    <row r="136" spans="1:8" x14ac:dyDescent="0.2">
      <c r="A136" s="46">
        <f t="shared" si="8"/>
        <v>44536</v>
      </c>
      <c r="B136" s="4">
        <f t="shared" si="9"/>
        <v>7</v>
      </c>
      <c r="C136" s="4">
        <f t="shared" si="5"/>
        <v>2021</v>
      </c>
      <c r="D136" s="4">
        <f t="shared" si="6"/>
        <v>12</v>
      </c>
      <c r="E136" s="47">
        <v>127</v>
      </c>
      <c r="F136" s="57">
        <v>456.9892473118303</v>
      </c>
      <c r="G136" s="57">
        <f>CMG!E129</f>
        <v>190.87450200000001</v>
      </c>
      <c r="H136" s="20">
        <f t="shared" si="7"/>
        <v>87227.595000000452</v>
      </c>
    </row>
    <row r="137" spans="1:8" x14ac:dyDescent="0.2">
      <c r="A137" s="46">
        <f t="shared" si="8"/>
        <v>44536</v>
      </c>
      <c r="B137" s="4">
        <f t="shared" si="9"/>
        <v>8</v>
      </c>
      <c r="C137" s="4">
        <f t="shared" si="5"/>
        <v>2021</v>
      </c>
      <c r="D137" s="4">
        <f t="shared" si="6"/>
        <v>12</v>
      </c>
      <c r="E137" s="47">
        <v>128</v>
      </c>
      <c r="F137" s="57">
        <v>456.9892473118303</v>
      </c>
      <c r="G137" s="57">
        <f>CMG!E130</f>
        <v>190.87450200000001</v>
      </c>
      <c r="H137" s="20">
        <f t="shared" si="7"/>
        <v>87227.595000000452</v>
      </c>
    </row>
    <row r="138" spans="1:8" x14ac:dyDescent="0.2">
      <c r="A138" s="46">
        <f t="shared" si="8"/>
        <v>44536</v>
      </c>
      <c r="B138" s="4">
        <f t="shared" si="9"/>
        <v>9</v>
      </c>
      <c r="C138" s="4">
        <f t="shared" ref="C138:C201" si="10">YEAR(A138)</f>
        <v>2021</v>
      </c>
      <c r="D138" s="4">
        <f t="shared" ref="D138:D201" si="11">MONTH(A138)</f>
        <v>12</v>
      </c>
      <c r="E138" s="47">
        <v>129</v>
      </c>
      <c r="F138" s="57">
        <v>456.9892473118303</v>
      </c>
      <c r="G138" s="57">
        <f>CMG!E131</f>
        <v>196.09349760000001</v>
      </c>
      <c r="H138" s="20">
        <f t="shared" si="7"/>
        <v>89612.619870968207</v>
      </c>
    </row>
    <row r="139" spans="1:8" x14ac:dyDescent="0.2">
      <c r="A139" s="46">
        <f t="shared" si="8"/>
        <v>44536</v>
      </c>
      <c r="B139" s="4">
        <f t="shared" si="9"/>
        <v>10</v>
      </c>
      <c r="C139" s="4">
        <f t="shared" si="10"/>
        <v>2021</v>
      </c>
      <c r="D139" s="4">
        <f t="shared" si="11"/>
        <v>12</v>
      </c>
      <c r="E139" s="47">
        <v>130</v>
      </c>
      <c r="F139" s="57">
        <v>456.9892473118303</v>
      </c>
      <c r="G139" s="57">
        <f>CMG!E132</f>
        <v>197.53437600000001</v>
      </c>
      <c r="H139" s="20">
        <f t="shared" ref="H139:H202" si="12">F139*G139</f>
        <v>90271.085806452073</v>
      </c>
    </row>
    <row r="140" spans="1:8" x14ac:dyDescent="0.2">
      <c r="A140" s="46">
        <f t="shared" ref="A140:A203" si="13">IF(B139=24,A139+1,A139)</f>
        <v>44536</v>
      </c>
      <c r="B140" s="4">
        <f t="shared" ref="B140:B203" si="14">IF(B139=24,1,B139+1)</f>
        <v>11</v>
      </c>
      <c r="C140" s="4">
        <f t="shared" si="10"/>
        <v>2021</v>
      </c>
      <c r="D140" s="4">
        <f t="shared" si="11"/>
        <v>12</v>
      </c>
      <c r="E140" s="47">
        <v>131</v>
      </c>
      <c r="F140" s="57">
        <v>456.9892473118303</v>
      </c>
      <c r="G140" s="57">
        <f>CMG!E133</f>
        <v>197.53437600000001</v>
      </c>
      <c r="H140" s="20">
        <f t="shared" si="12"/>
        <v>90271.085806452073</v>
      </c>
    </row>
    <row r="141" spans="1:8" x14ac:dyDescent="0.2">
      <c r="A141" s="46">
        <f t="shared" si="13"/>
        <v>44536</v>
      </c>
      <c r="B141" s="4">
        <f t="shared" si="14"/>
        <v>12</v>
      </c>
      <c r="C141" s="4">
        <f t="shared" si="10"/>
        <v>2021</v>
      </c>
      <c r="D141" s="4">
        <f t="shared" si="11"/>
        <v>12</v>
      </c>
      <c r="E141" s="47">
        <v>132</v>
      </c>
      <c r="F141" s="57">
        <v>456.9892473118303</v>
      </c>
      <c r="G141" s="57">
        <f>CMG!E134</f>
        <v>197.53437600000001</v>
      </c>
      <c r="H141" s="20">
        <f t="shared" si="12"/>
        <v>90271.085806452073</v>
      </c>
    </row>
    <row r="142" spans="1:8" x14ac:dyDescent="0.2">
      <c r="A142" s="46">
        <f t="shared" si="13"/>
        <v>44536</v>
      </c>
      <c r="B142" s="4">
        <f t="shared" si="14"/>
        <v>13</v>
      </c>
      <c r="C142" s="4">
        <f t="shared" si="10"/>
        <v>2021</v>
      </c>
      <c r="D142" s="4">
        <f t="shared" si="11"/>
        <v>12</v>
      </c>
      <c r="E142" s="47">
        <v>133</v>
      </c>
      <c r="F142" s="57">
        <v>456.9892473118303</v>
      </c>
      <c r="G142" s="57">
        <f>CMG!E135</f>
        <v>197.53437600000001</v>
      </c>
      <c r="H142" s="20">
        <f t="shared" si="12"/>
        <v>90271.085806452073</v>
      </c>
    </row>
    <row r="143" spans="1:8" x14ac:dyDescent="0.2">
      <c r="A143" s="46">
        <f t="shared" si="13"/>
        <v>44536</v>
      </c>
      <c r="B143" s="4">
        <f t="shared" si="14"/>
        <v>14</v>
      </c>
      <c r="C143" s="4">
        <f t="shared" si="10"/>
        <v>2021</v>
      </c>
      <c r="D143" s="4">
        <f t="shared" si="11"/>
        <v>12</v>
      </c>
      <c r="E143" s="47">
        <v>134</v>
      </c>
      <c r="F143" s="57">
        <v>456.9892473118303</v>
      </c>
      <c r="G143" s="57">
        <f>CMG!E136</f>
        <v>197.53437600000001</v>
      </c>
      <c r="H143" s="20">
        <f t="shared" si="12"/>
        <v>90271.085806452073</v>
      </c>
    </row>
    <row r="144" spans="1:8" x14ac:dyDescent="0.2">
      <c r="A144" s="46">
        <f t="shared" si="13"/>
        <v>44536</v>
      </c>
      <c r="B144" s="4">
        <f t="shared" si="14"/>
        <v>15</v>
      </c>
      <c r="C144" s="4">
        <f t="shared" si="10"/>
        <v>2021</v>
      </c>
      <c r="D144" s="4">
        <f t="shared" si="11"/>
        <v>12</v>
      </c>
      <c r="E144" s="47">
        <v>135</v>
      </c>
      <c r="F144" s="57">
        <v>456.9892473118303</v>
      </c>
      <c r="G144" s="57">
        <f>CMG!E137</f>
        <v>197.53437600000001</v>
      </c>
      <c r="H144" s="20">
        <f t="shared" si="12"/>
        <v>90271.085806452073</v>
      </c>
    </row>
    <row r="145" spans="1:8" x14ac:dyDescent="0.2">
      <c r="A145" s="46">
        <f t="shared" si="13"/>
        <v>44536</v>
      </c>
      <c r="B145" s="4">
        <f t="shared" si="14"/>
        <v>16</v>
      </c>
      <c r="C145" s="4">
        <f t="shared" si="10"/>
        <v>2021</v>
      </c>
      <c r="D145" s="4">
        <f t="shared" si="11"/>
        <v>12</v>
      </c>
      <c r="E145" s="47">
        <v>136</v>
      </c>
      <c r="F145" s="57">
        <v>456.9892473118303</v>
      </c>
      <c r="G145" s="57">
        <f>CMG!E138</f>
        <v>197.53437600000001</v>
      </c>
      <c r="H145" s="20">
        <f t="shared" si="12"/>
        <v>90271.085806452073</v>
      </c>
    </row>
    <row r="146" spans="1:8" x14ac:dyDescent="0.2">
      <c r="A146" s="46">
        <f t="shared" si="13"/>
        <v>44536</v>
      </c>
      <c r="B146" s="4">
        <f t="shared" si="14"/>
        <v>17</v>
      </c>
      <c r="C146" s="4">
        <f t="shared" si="10"/>
        <v>2021</v>
      </c>
      <c r="D146" s="4">
        <f t="shared" si="11"/>
        <v>12</v>
      </c>
      <c r="E146" s="47">
        <v>137</v>
      </c>
      <c r="F146" s="57">
        <v>456.9892473118303</v>
      </c>
      <c r="G146" s="57">
        <f>CMG!E139</f>
        <v>197.53437600000001</v>
      </c>
      <c r="H146" s="20">
        <f t="shared" si="12"/>
        <v>90271.085806452073</v>
      </c>
    </row>
    <row r="147" spans="1:8" x14ac:dyDescent="0.2">
      <c r="A147" s="46">
        <f t="shared" si="13"/>
        <v>44536</v>
      </c>
      <c r="B147" s="4">
        <f t="shared" si="14"/>
        <v>18</v>
      </c>
      <c r="C147" s="4">
        <f t="shared" si="10"/>
        <v>2021</v>
      </c>
      <c r="D147" s="4">
        <f t="shared" si="11"/>
        <v>12</v>
      </c>
      <c r="E147" s="47">
        <v>138</v>
      </c>
      <c r="F147" s="57">
        <v>456.9892473118303</v>
      </c>
      <c r="G147" s="57">
        <f>CMG!E140</f>
        <v>197.53437600000001</v>
      </c>
      <c r="H147" s="20">
        <f t="shared" si="12"/>
        <v>90271.085806452073</v>
      </c>
    </row>
    <row r="148" spans="1:8" x14ac:dyDescent="0.2">
      <c r="A148" s="46">
        <f t="shared" si="13"/>
        <v>44536</v>
      </c>
      <c r="B148" s="4">
        <f t="shared" si="14"/>
        <v>19</v>
      </c>
      <c r="C148" s="4">
        <f t="shared" si="10"/>
        <v>2021</v>
      </c>
      <c r="D148" s="4">
        <f t="shared" si="11"/>
        <v>12</v>
      </c>
      <c r="E148" s="47">
        <v>139</v>
      </c>
      <c r="F148" s="57">
        <v>456.9892473118303</v>
      </c>
      <c r="G148" s="57">
        <f>CMG!E141</f>
        <v>197.40871800000002</v>
      </c>
      <c r="H148" s="20">
        <f t="shared" si="12"/>
        <v>90213.66145161337</v>
      </c>
    </row>
    <row r="149" spans="1:8" x14ac:dyDescent="0.2">
      <c r="A149" s="46">
        <f t="shared" si="13"/>
        <v>44536</v>
      </c>
      <c r="B149" s="4">
        <f t="shared" si="14"/>
        <v>20</v>
      </c>
      <c r="C149" s="4">
        <f t="shared" si="10"/>
        <v>2021</v>
      </c>
      <c r="D149" s="4">
        <f t="shared" si="11"/>
        <v>12</v>
      </c>
      <c r="E149" s="47">
        <v>140</v>
      </c>
      <c r="F149" s="57">
        <v>456.9892473118303</v>
      </c>
      <c r="G149" s="57">
        <f>CMG!E142</f>
        <v>197.40871800000002</v>
      </c>
      <c r="H149" s="20">
        <f t="shared" si="12"/>
        <v>90213.66145161337</v>
      </c>
    </row>
    <row r="150" spans="1:8" x14ac:dyDescent="0.2">
      <c r="A150" s="46">
        <f t="shared" si="13"/>
        <v>44536</v>
      </c>
      <c r="B150" s="4">
        <f t="shared" si="14"/>
        <v>21</v>
      </c>
      <c r="C150" s="4">
        <f t="shared" si="10"/>
        <v>2021</v>
      </c>
      <c r="D150" s="4">
        <f t="shared" si="11"/>
        <v>12</v>
      </c>
      <c r="E150" s="47">
        <v>141</v>
      </c>
      <c r="F150" s="57">
        <v>456.9892473118303</v>
      </c>
      <c r="G150" s="57">
        <f>CMG!E143</f>
        <v>197.40871800000002</v>
      </c>
      <c r="H150" s="20">
        <f t="shared" si="12"/>
        <v>90213.66145161337</v>
      </c>
    </row>
    <row r="151" spans="1:8" x14ac:dyDescent="0.2">
      <c r="A151" s="46">
        <f t="shared" si="13"/>
        <v>44536</v>
      </c>
      <c r="B151" s="4">
        <f t="shared" si="14"/>
        <v>22</v>
      </c>
      <c r="C151" s="4">
        <f t="shared" si="10"/>
        <v>2021</v>
      </c>
      <c r="D151" s="4">
        <f t="shared" si="11"/>
        <v>12</v>
      </c>
      <c r="E151" s="47">
        <v>142</v>
      </c>
      <c r="F151" s="57">
        <v>456.9892473118303</v>
      </c>
      <c r="G151" s="57">
        <f>CMG!E144</f>
        <v>197.40871800000002</v>
      </c>
      <c r="H151" s="20">
        <f t="shared" si="12"/>
        <v>90213.66145161337</v>
      </c>
    </row>
    <row r="152" spans="1:8" x14ac:dyDescent="0.2">
      <c r="A152" s="46">
        <f t="shared" si="13"/>
        <v>44536</v>
      </c>
      <c r="B152" s="4">
        <f t="shared" si="14"/>
        <v>23</v>
      </c>
      <c r="C152" s="4">
        <f t="shared" si="10"/>
        <v>2021</v>
      </c>
      <c r="D152" s="4">
        <f t="shared" si="11"/>
        <v>12</v>
      </c>
      <c r="E152" s="47">
        <v>143</v>
      </c>
      <c r="F152" s="57">
        <v>456.9892473118303</v>
      </c>
      <c r="G152" s="57">
        <f>CMG!E145</f>
        <v>197.40871800000002</v>
      </c>
      <c r="H152" s="20">
        <f t="shared" si="12"/>
        <v>90213.66145161337</v>
      </c>
    </row>
    <row r="153" spans="1:8" x14ac:dyDescent="0.2">
      <c r="A153" s="46">
        <f t="shared" si="13"/>
        <v>44536</v>
      </c>
      <c r="B153" s="4">
        <f t="shared" si="14"/>
        <v>24</v>
      </c>
      <c r="C153" s="4">
        <f t="shared" si="10"/>
        <v>2021</v>
      </c>
      <c r="D153" s="4">
        <f t="shared" si="11"/>
        <v>12</v>
      </c>
      <c r="E153" s="47">
        <v>144</v>
      </c>
      <c r="F153" s="57">
        <v>456.9892473118303</v>
      </c>
      <c r="G153" s="57">
        <f>CMG!E146</f>
        <v>197.40871800000002</v>
      </c>
      <c r="H153" s="20">
        <f t="shared" si="12"/>
        <v>90213.66145161337</v>
      </c>
    </row>
    <row r="154" spans="1:8" x14ac:dyDescent="0.2">
      <c r="A154" s="46">
        <f t="shared" si="13"/>
        <v>44537</v>
      </c>
      <c r="B154" s="4">
        <f t="shared" si="14"/>
        <v>1</v>
      </c>
      <c r="C154" s="4">
        <f t="shared" si="10"/>
        <v>2021</v>
      </c>
      <c r="D154" s="4">
        <f t="shared" si="11"/>
        <v>12</v>
      </c>
      <c r="E154" s="47">
        <v>145</v>
      </c>
      <c r="F154" s="57">
        <v>456.9892473118303</v>
      </c>
      <c r="G154" s="57">
        <f>CMG!E147</f>
        <v>193.4645055</v>
      </c>
      <c r="H154" s="20">
        <f t="shared" si="12"/>
        <v>88411.198750000447</v>
      </c>
    </row>
    <row r="155" spans="1:8" x14ac:dyDescent="0.2">
      <c r="A155" s="46">
        <f t="shared" si="13"/>
        <v>44537</v>
      </c>
      <c r="B155" s="4">
        <f t="shared" si="14"/>
        <v>2</v>
      </c>
      <c r="C155" s="4">
        <f t="shared" si="10"/>
        <v>2021</v>
      </c>
      <c r="D155" s="4">
        <f t="shared" si="11"/>
        <v>12</v>
      </c>
      <c r="E155" s="47">
        <v>146</v>
      </c>
      <c r="F155" s="57">
        <v>456.9892473118303</v>
      </c>
      <c r="G155" s="57">
        <f>CMG!E148</f>
        <v>193.4645055</v>
      </c>
      <c r="H155" s="20">
        <f t="shared" si="12"/>
        <v>88411.198750000447</v>
      </c>
    </row>
    <row r="156" spans="1:8" x14ac:dyDescent="0.2">
      <c r="A156" s="46">
        <f t="shared" si="13"/>
        <v>44537</v>
      </c>
      <c r="B156" s="4">
        <f t="shared" si="14"/>
        <v>3</v>
      </c>
      <c r="C156" s="4">
        <f t="shared" si="10"/>
        <v>2021</v>
      </c>
      <c r="D156" s="4">
        <f t="shared" si="11"/>
        <v>12</v>
      </c>
      <c r="E156" s="47">
        <v>147</v>
      </c>
      <c r="F156" s="57">
        <v>456.9892473118303</v>
      </c>
      <c r="G156" s="57">
        <f>CMG!E149</f>
        <v>193.4645055</v>
      </c>
      <c r="H156" s="20">
        <f t="shared" si="12"/>
        <v>88411.198750000447</v>
      </c>
    </row>
    <row r="157" spans="1:8" x14ac:dyDescent="0.2">
      <c r="A157" s="46">
        <f t="shared" si="13"/>
        <v>44537</v>
      </c>
      <c r="B157" s="4">
        <f t="shared" si="14"/>
        <v>4</v>
      </c>
      <c r="C157" s="4">
        <f t="shared" si="10"/>
        <v>2021</v>
      </c>
      <c r="D157" s="4">
        <f t="shared" si="11"/>
        <v>12</v>
      </c>
      <c r="E157" s="47">
        <v>148</v>
      </c>
      <c r="F157" s="57">
        <v>456.9892473118303</v>
      </c>
      <c r="G157" s="57">
        <f>CMG!E150</f>
        <v>193.4645055</v>
      </c>
      <c r="H157" s="20">
        <f t="shared" si="12"/>
        <v>88411.198750000447</v>
      </c>
    </row>
    <row r="158" spans="1:8" x14ac:dyDescent="0.2">
      <c r="A158" s="46">
        <f t="shared" si="13"/>
        <v>44537</v>
      </c>
      <c r="B158" s="4">
        <f t="shared" si="14"/>
        <v>5</v>
      </c>
      <c r="C158" s="4">
        <f t="shared" si="10"/>
        <v>2021</v>
      </c>
      <c r="D158" s="4">
        <f t="shared" si="11"/>
        <v>12</v>
      </c>
      <c r="E158" s="47">
        <v>149</v>
      </c>
      <c r="F158" s="57">
        <v>456.9892473118303</v>
      </c>
      <c r="G158" s="57">
        <f>CMG!E151</f>
        <v>193.4645055</v>
      </c>
      <c r="H158" s="20">
        <f t="shared" si="12"/>
        <v>88411.198750000447</v>
      </c>
    </row>
    <row r="159" spans="1:8" x14ac:dyDescent="0.2">
      <c r="A159" s="46">
        <f t="shared" si="13"/>
        <v>44537</v>
      </c>
      <c r="B159" s="4">
        <f t="shared" si="14"/>
        <v>6</v>
      </c>
      <c r="C159" s="4">
        <f t="shared" si="10"/>
        <v>2021</v>
      </c>
      <c r="D159" s="4">
        <f t="shared" si="11"/>
        <v>12</v>
      </c>
      <c r="E159" s="47">
        <v>150</v>
      </c>
      <c r="F159" s="57">
        <v>456.9892473118303</v>
      </c>
      <c r="G159" s="57">
        <f>CMG!E152</f>
        <v>193.4645055</v>
      </c>
      <c r="H159" s="20">
        <f t="shared" si="12"/>
        <v>88411.198750000447</v>
      </c>
    </row>
    <row r="160" spans="1:8" x14ac:dyDescent="0.2">
      <c r="A160" s="46">
        <f t="shared" si="13"/>
        <v>44537</v>
      </c>
      <c r="B160" s="4">
        <f t="shared" si="14"/>
        <v>7</v>
      </c>
      <c r="C160" s="4">
        <f t="shared" si="10"/>
        <v>2021</v>
      </c>
      <c r="D160" s="4">
        <f t="shared" si="11"/>
        <v>12</v>
      </c>
      <c r="E160" s="47">
        <v>151</v>
      </c>
      <c r="F160" s="57">
        <v>456.9892473118303</v>
      </c>
      <c r="G160" s="57">
        <f>CMG!E153</f>
        <v>193.4645055</v>
      </c>
      <c r="H160" s="20">
        <f t="shared" si="12"/>
        <v>88411.198750000447</v>
      </c>
    </row>
    <row r="161" spans="1:8" x14ac:dyDescent="0.2">
      <c r="A161" s="46">
        <f t="shared" si="13"/>
        <v>44537</v>
      </c>
      <c r="B161" s="4">
        <f t="shared" si="14"/>
        <v>8</v>
      </c>
      <c r="C161" s="4">
        <f t="shared" si="10"/>
        <v>2021</v>
      </c>
      <c r="D161" s="4">
        <f t="shared" si="11"/>
        <v>12</v>
      </c>
      <c r="E161" s="47">
        <v>152</v>
      </c>
      <c r="F161" s="57">
        <v>456.9892473118303</v>
      </c>
      <c r="G161" s="57">
        <f>CMG!E154</f>
        <v>206.4487005</v>
      </c>
      <c r="H161" s="20">
        <f t="shared" si="12"/>
        <v>94344.836250000488</v>
      </c>
    </row>
    <row r="162" spans="1:8" x14ac:dyDescent="0.2">
      <c r="A162" s="46">
        <f t="shared" si="13"/>
        <v>44537</v>
      </c>
      <c r="B162" s="4">
        <f t="shared" si="14"/>
        <v>9</v>
      </c>
      <c r="C162" s="4">
        <f t="shared" si="10"/>
        <v>2021</v>
      </c>
      <c r="D162" s="4">
        <f t="shared" si="11"/>
        <v>12</v>
      </c>
      <c r="E162" s="47">
        <v>153</v>
      </c>
      <c r="F162" s="57">
        <v>456.9892473118303</v>
      </c>
      <c r="G162" s="57">
        <f>CMG!E155</f>
        <v>223.97317530000004</v>
      </c>
      <c r="H162" s="20">
        <f t="shared" si="12"/>
        <v>102353.33279838764</v>
      </c>
    </row>
    <row r="163" spans="1:8" x14ac:dyDescent="0.2">
      <c r="A163" s="46">
        <f t="shared" si="13"/>
        <v>44537</v>
      </c>
      <c r="B163" s="4">
        <f t="shared" si="14"/>
        <v>10</v>
      </c>
      <c r="C163" s="4">
        <f t="shared" si="10"/>
        <v>2021</v>
      </c>
      <c r="D163" s="4">
        <f t="shared" si="11"/>
        <v>12</v>
      </c>
      <c r="E163" s="47">
        <v>154</v>
      </c>
      <c r="F163" s="57">
        <v>456.9892473118303</v>
      </c>
      <c r="G163" s="57">
        <f>CMG!E156</f>
        <v>223.97317530000004</v>
      </c>
      <c r="H163" s="20">
        <f t="shared" si="12"/>
        <v>102353.33279838764</v>
      </c>
    </row>
    <row r="164" spans="1:8" x14ac:dyDescent="0.2">
      <c r="A164" s="46">
        <f t="shared" si="13"/>
        <v>44537</v>
      </c>
      <c r="B164" s="4">
        <f t="shared" si="14"/>
        <v>11</v>
      </c>
      <c r="C164" s="4">
        <f t="shared" si="10"/>
        <v>2021</v>
      </c>
      <c r="D164" s="4">
        <f t="shared" si="11"/>
        <v>12</v>
      </c>
      <c r="E164" s="47">
        <v>155</v>
      </c>
      <c r="F164" s="57">
        <v>456.9892473118303</v>
      </c>
      <c r="G164" s="57">
        <f>CMG!E157</f>
        <v>223.97317530000004</v>
      </c>
      <c r="H164" s="20">
        <f t="shared" si="12"/>
        <v>102353.33279838764</v>
      </c>
    </row>
    <row r="165" spans="1:8" x14ac:dyDescent="0.2">
      <c r="A165" s="46">
        <f t="shared" si="13"/>
        <v>44537</v>
      </c>
      <c r="B165" s="4">
        <f t="shared" si="14"/>
        <v>12</v>
      </c>
      <c r="C165" s="4">
        <f t="shared" si="10"/>
        <v>2021</v>
      </c>
      <c r="D165" s="4">
        <f t="shared" si="11"/>
        <v>12</v>
      </c>
      <c r="E165" s="47">
        <v>156</v>
      </c>
      <c r="F165" s="57">
        <v>456.9892473118303</v>
      </c>
      <c r="G165" s="57">
        <f>CMG!E158</f>
        <v>223.97317530000004</v>
      </c>
      <c r="H165" s="20">
        <f t="shared" si="12"/>
        <v>102353.33279838764</v>
      </c>
    </row>
    <row r="166" spans="1:8" x14ac:dyDescent="0.2">
      <c r="A166" s="46">
        <f t="shared" si="13"/>
        <v>44537</v>
      </c>
      <c r="B166" s="4">
        <f t="shared" si="14"/>
        <v>13</v>
      </c>
      <c r="C166" s="4">
        <f t="shared" si="10"/>
        <v>2021</v>
      </c>
      <c r="D166" s="4">
        <f t="shared" si="11"/>
        <v>12</v>
      </c>
      <c r="E166" s="47">
        <v>157</v>
      </c>
      <c r="F166" s="57">
        <v>456.9892473118303</v>
      </c>
      <c r="G166" s="57">
        <f>CMG!E159</f>
        <v>223.97317530000004</v>
      </c>
      <c r="H166" s="20">
        <f t="shared" si="12"/>
        <v>102353.33279838764</v>
      </c>
    </row>
    <row r="167" spans="1:8" x14ac:dyDescent="0.2">
      <c r="A167" s="46">
        <f t="shared" si="13"/>
        <v>44537</v>
      </c>
      <c r="B167" s="4">
        <f t="shared" si="14"/>
        <v>14</v>
      </c>
      <c r="C167" s="4">
        <f t="shared" si="10"/>
        <v>2021</v>
      </c>
      <c r="D167" s="4">
        <f t="shared" si="11"/>
        <v>12</v>
      </c>
      <c r="E167" s="47">
        <v>158</v>
      </c>
      <c r="F167" s="57">
        <v>456.9892473118303</v>
      </c>
      <c r="G167" s="57">
        <f>CMG!E160</f>
        <v>223.97317530000004</v>
      </c>
      <c r="H167" s="20">
        <f t="shared" si="12"/>
        <v>102353.33279838764</v>
      </c>
    </row>
    <row r="168" spans="1:8" x14ac:dyDescent="0.2">
      <c r="A168" s="46">
        <f t="shared" si="13"/>
        <v>44537</v>
      </c>
      <c r="B168" s="4">
        <f t="shared" si="14"/>
        <v>15</v>
      </c>
      <c r="C168" s="4">
        <f t="shared" si="10"/>
        <v>2021</v>
      </c>
      <c r="D168" s="4">
        <f t="shared" si="11"/>
        <v>12</v>
      </c>
      <c r="E168" s="47">
        <v>159</v>
      </c>
      <c r="F168" s="57">
        <v>456.9892473118303</v>
      </c>
      <c r="G168" s="57">
        <f>CMG!E161</f>
        <v>223.97317530000004</v>
      </c>
      <c r="H168" s="20">
        <f t="shared" si="12"/>
        <v>102353.33279838764</v>
      </c>
    </row>
    <row r="169" spans="1:8" x14ac:dyDescent="0.2">
      <c r="A169" s="46">
        <f t="shared" si="13"/>
        <v>44537</v>
      </c>
      <c r="B169" s="4">
        <f t="shared" si="14"/>
        <v>16</v>
      </c>
      <c r="C169" s="4">
        <f t="shared" si="10"/>
        <v>2021</v>
      </c>
      <c r="D169" s="4">
        <f t="shared" si="11"/>
        <v>12</v>
      </c>
      <c r="E169" s="47">
        <v>160</v>
      </c>
      <c r="F169" s="57">
        <v>456.9892473118303</v>
      </c>
      <c r="G169" s="57">
        <f>CMG!E162</f>
        <v>223.97317530000004</v>
      </c>
      <c r="H169" s="20">
        <f t="shared" si="12"/>
        <v>102353.33279838764</v>
      </c>
    </row>
    <row r="170" spans="1:8" x14ac:dyDescent="0.2">
      <c r="A170" s="46">
        <f t="shared" si="13"/>
        <v>44537</v>
      </c>
      <c r="B170" s="4">
        <f t="shared" si="14"/>
        <v>17</v>
      </c>
      <c r="C170" s="4">
        <f t="shared" si="10"/>
        <v>2021</v>
      </c>
      <c r="D170" s="4">
        <f t="shared" si="11"/>
        <v>12</v>
      </c>
      <c r="E170" s="47">
        <v>161</v>
      </c>
      <c r="F170" s="57">
        <v>456.9892473118303</v>
      </c>
      <c r="G170" s="57">
        <f>CMG!E163</f>
        <v>223.97317530000004</v>
      </c>
      <c r="H170" s="20">
        <f t="shared" si="12"/>
        <v>102353.33279838764</v>
      </c>
    </row>
    <row r="171" spans="1:8" x14ac:dyDescent="0.2">
      <c r="A171" s="46">
        <f t="shared" si="13"/>
        <v>44537</v>
      </c>
      <c r="B171" s="4">
        <f t="shared" si="14"/>
        <v>18</v>
      </c>
      <c r="C171" s="4">
        <f t="shared" si="10"/>
        <v>2021</v>
      </c>
      <c r="D171" s="4">
        <f t="shared" si="11"/>
        <v>12</v>
      </c>
      <c r="E171" s="47">
        <v>162</v>
      </c>
      <c r="F171" s="57">
        <v>456.9892473118303</v>
      </c>
      <c r="G171" s="57">
        <f>CMG!E164</f>
        <v>223.97317530000004</v>
      </c>
      <c r="H171" s="20">
        <f t="shared" si="12"/>
        <v>102353.33279838764</v>
      </c>
    </row>
    <row r="172" spans="1:8" x14ac:dyDescent="0.2">
      <c r="A172" s="46">
        <f t="shared" si="13"/>
        <v>44537</v>
      </c>
      <c r="B172" s="4">
        <f t="shared" si="14"/>
        <v>19</v>
      </c>
      <c r="C172" s="4">
        <f t="shared" si="10"/>
        <v>2021</v>
      </c>
      <c r="D172" s="4">
        <f t="shared" si="11"/>
        <v>12</v>
      </c>
      <c r="E172" s="47">
        <v>163</v>
      </c>
      <c r="F172" s="57">
        <v>456.9892473118303</v>
      </c>
      <c r="G172" s="57">
        <f>CMG!E165</f>
        <v>223.42867680000003</v>
      </c>
      <c r="H172" s="20">
        <f t="shared" si="12"/>
        <v>102104.50283871022</v>
      </c>
    </row>
    <row r="173" spans="1:8" x14ac:dyDescent="0.2">
      <c r="A173" s="46">
        <f t="shared" si="13"/>
        <v>44537</v>
      </c>
      <c r="B173" s="4">
        <f t="shared" si="14"/>
        <v>20</v>
      </c>
      <c r="C173" s="4">
        <f t="shared" si="10"/>
        <v>2021</v>
      </c>
      <c r="D173" s="4">
        <f t="shared" si="11"/>
        <v>12</v>
      </c>
      <c r="E173" s="47">
        <v>164</v>
      </c>
      <c r="F173" s="57">
        <v>456.9892473118303</v>
      </c>
      <c r="G173" s="57">
        <f>CMG!E166</f>
        <v>223.42867680000003</v>
      </c>
      <c r="H173" s="20">
        <f t="shared" si="12"/>
        <v>102104.50283871022</v>
      </c>
    </row>
    <row r="174" spans="1:8" x14ac:dyDescent="0.2">
      <c r="A174" s="46">
        <f t="shared" si="13"/>
        <v>44537</v>
      </c>
      <c r="B174" s="4">
        <f t="shared" si="14"/>
        <v>21</v>
      </c>
      <c r="C174" s="4">
        <f t="shared" si="10"/>
        <v>2021</v>
      </c>
      <c r="D174" s="4">
        <f t="shared" si="11"/>
        <v>12</v>
      </c>
      <c r="E174" s="47">
        <v>165</v>
      </c>
      <c r="F174" s="57">
        <v>456.9892473118303</v>
      </c>
      <c r="G174" s="57">
        <f>CMG!E167</f>
        <v>223.42867680000003</v>
      </c>
      <c r="H174" s="20">
        <f t="shared" si="12"/>
        <v>102104.50283871022</v>
      </c>
    </row>
    <row r="175" spans="1:8" x14ac:dyDescent="0.2">
      <c r="A175" s="46">
        <f t="shared" si="13"/>
        <v>44537</v>
      </c>
      <c r="B175" s="4">
        <f t="shared" si="14"/>
        <v>22</v>
      </c>
      <c r="C175" s="4">
        <f t="shared" si="10"/>
        <v>2021</v>
      </c>
      <c r="D175" s="4">
        <f t="shared" si="11"/>
        <v>12</v>
      </c>
      <c r="E175" s="47">
        <v>166</v>
      </c>
      <c r="F175" s="57">
        <v>456.9892473118303</v>
      </c>
      <c r="G175" s="57">
        <f>CMG!E168</f>
        <v>223.42867680000003</v>
      </c>
      <c r="H175" s="20">
        <f t="shared" si="12"/>
        <v>102104.50283871022</v>
      </c>
    </row>
    <row r="176" spans="1:8" x14ac:dyDescent="0.2">
      <c r="A176" s="46">
        <f t="shared" si="13"/>
        <v>44537</v>
      </c>
      <c r="B176" s="4">
        <f t="shared" si="14"/>
        <v>23</v>
      </c>
      <c r="C176" s="4">
        <f t="shared" si="10"/>
        <v>2021</v>
      </c>
      <c r="D176" s="4">
        <f t="shared" si="11"/>
        <v>12</v>
      </c>
      <c r="E176" s="47">
        <v>167</v>
      </c>
      <c r="F176" s="57">
        <v>456.9892473118303</v>
      </c>
      <c r="G176" s="57">
        <f>CMG!E169</f>
        <v>220.29571620000002</v>
      </c>
      <c r="H176" s="20">
        <f t="shared" si="12"/>
        <v>100672.77353225859</v>
      </c>
    </row>
    <row r="177" spans="1:8" x14ac:dyDescent="0.2">
      <c r="A177" s="46">
        <f t="shared" si="13"/>
        <v>44537</v>
      </c>
      <c r="B177" s="4">
        <f t="shared" si="14"/>
        <v>24</v>
      </c>
      <c r="C177" s="4">
        <f t="shared" si="10"/>
        <v>2021</v>
      </c>
      <c r="D177" s="4">
        <f t="shared" si="11"/>
        <v>12</v>
      </c>
      <c r="E177" s="47">
        <v>168</v>
      </c>
      <c r="F177" s="57">
        <v>456.9892473118303</v>
      </c>
      <c r="G177" s="57">
        <f>CMG!E170</f>
        <v>209.55653040000001</v>
      </c>
      <c r="H177" s="20">
        <f t="shared" si="12"/>
        <v>95765.081096774695</v>
      </c>
    </row>
    <row r="178" spans="1:8" x14ac:dyDescent="0.2">
      <c r="A178" s="46">
        <f t="shared" si="13"/>
        <v>44538</v>
      </c>
      <c r="B178" s="4">
        <f t="shared" si="14"/>
        <v>1</v>
      </c>
      <c r="C178" s="4">
        <f t="shared" si="10"/>
        <v>2021</v>
      </c>
      <c r="D178" s="4">
        <f t="shared" si="11"/>
        <v>12</v>
      </c>
      <c r="E178" s="47">
        <v>169</v>
      </c>
      <c r="F178" s="57">
        <v>456.9892473118303</v>
      </c>
      <c r="G178" s="57">
        <f>CMG!E171</f>
        <v>189.49673039999999</v>
      </c>
      <c r="H178" s="20">
        <f t="shared" si="12"/>
        <v>86597.968193548819</v>
      </c>
    </row>
    <row r="179" spans="1:8" x14ac:dyDescent="0.2">
      <c r="A179" s="46">
        <f t="shared" si="13"/>
        <v>44538</v>
      </c>
      <c r="B179" s="4">
        <f t="shared" si="14"/>
        <v>2</v>
      </c>
      <c r="C179" s="4">
        <f t="shared" si="10"/>
        <v>2021</v>
      </c>
      <c r="D179" s="4">
        <f t="shared" si="11"/>
        <v>12</v>
      </c>
      <c r="E179" s="47">
        <v>170</v>
      </c>
      <c r="F179" s="57">
        <v>456.9892473118303</v>
      </c>
      <c r="G179" s="57">
        <f>CMG!E172</f>
        <v>189.49673039999999</v>
      </c>
      <c r="H179" s="20">
        <f t="shared" si="12"/>
        <v>86597.968193548819</v>
      </c>
    </row>
    <row r="180" spans="1:8" x14ac:dyDescent="0.2">
      <c r="A180" s="46">
        <f t="shared" si="13"/>
        <v>44538</v>
      </c>
      <c r="B180" s="4">
        <f t="shared" si="14"/>
        <v>3</v>
      </c>
      <c r="C180" s="4">
        <f t="shared" si="10"/>
        <v>2021</v>
      </c>
      <c r="D180" s="4">
        <f t="shared" si="11"/>
        <v>12</v>
      </c>
      <c r="E180" s="47">
        <v>171</v>
      </c>
      <c r="F180" s="57">
        <v>456.9892473118303</v>
      </c>
      <c r="G180" s="57">
        <f>CMG!E173</f>
        <v>189.49673039999999</v>
      </c>
      <c r="H180" s="20">
        <f t="shared" si="12"/>
        <v>86597.968193548819</v>
      </c>
    </row>
    <row r="181" spans="1:8" x14ac:dyDescent="0.2">
      <c r="A181" s="46">
        <f t="shared" si="13"/>
        <v>44538</v>
      </c>
      <c r="B181" s="4">
        <f t="shared" si="14"/>
        <v>4</v>
      </c>
      <c r="C181" s="4">
        <f t="shared" si="10"/>
        <v>2021</v>
      </c>
      <c r="D181" s="4">
        <f t="shared" si="11"/>
        <v>12</v>
      </c>
      <c r="E181" s="47">
        <v>172</v>
      </c>
      <c r="F181" s="57">
        <v>456.9892473118303</v>
      </c>
      <c r="G181" s="57">
        <f>CMG!E174</f>
        <v>189.49673039999999</v>
      </c>
      <c r="H181" s="20">
        <f t="shared" si="12"/>
        <v>86597.968193548819</v>
      </c>
    </row>
    <row r="182" spans="1:8" x14ac:dyDescent="0.2">
      <c r="A182" s="46">
        <f t="shared" si="13"/>
        <v>44538</v>
      </c>
      <c r="B182" s="4">
        <f t="shared" si="14"/>
        <v>5</v>
      </c>
      <c r="C182" s="4">
        <f t="shared" si="10"/>
        <v>2021</v>
      </c>
      <c r="D182" s="4">
        <f t="shared" si="11"/>
        <v>12</v>
      </c>
      <c r="E182" s="47">
        <v>173</v>
      </c>
      <c r="F182" s="57">
        <v>456.9892473118303</v>
      </c>
      <c r="G182" s="57">
        <f>CMG!E175</f>
        <v>189.49673039999999</v>
      </c>
      <c r="H182" s="20">
        <f t="shared" si="12"/>
        <v>86597.968193548819</v>
      </c>
    </row>
    <row r="183" spans="1:8" x14ac:dyDescent="0.2">
      <c r="A183" s="46">
        <f t="shared" si="13"/>
        <v>44538</v>
      </c>
      <c r="B183" s="4">
        <f t="shared" si="14"/>
        <v>6</v>
      </c>
      <c r="C183" s="4">
        <f t="shared" si="10"/>
        <v>2021</v>
      </c>
      <c r="D183" s="4">
        <f t="shared" si="11"/>
        <v>12</v>
      </c>
      <c r="E183" s="47">
        <v>174</v>
      </c>
      <c r="F183" s="57">
        <v>456.9892473118303</v>
      </c>
      <c r="G183" s="57">
        <f>CMG!E176</f>
        <v>189.49673039999999</v>
      </c>
      <c r="H183" s="20">
        <f t="shared" si="12"/>
        <v>86597.968193548819</v>
      </c>
    </row>
    <row r="184" spans="1:8" x14ac:dyDescent="0.2">
      <c r="A184" s="46">
        <f t="shared" si="13"/>
        <v>44538</v>
      </c>
      <c r="B184" s="4">
        <f t="shared" si="14"/>
        <v>7</v>
      </c>
      <c r="C184" s="4">
        <f t="shared" si="10"/>
        <v>2021</v>
      </c>
      <c r="D184" s="4">
        <f t="shared" si="11"/>
        <v>12</v>
      </c>
      <c r="E184" s="47">
        <v>175</v>
      </c>
      <c r="F184" s="57">
        <v>456.9892473118303</v>
      </c>
      <c r="G184" s="57">
        <f>CMG!E177</f>
        <v>189.49673039999999</v>
      </c>
      <c r="H184" s="20">
        <f t="shared" si="12"/>
        <v>86597.968193548819</v>
      </c>
    </row>
    <row r="185" spans="1:8" x14ac:dyDescent="0.2">
      <c r="A185" s="46">
        <f t="shared" si="13"/>
        <v>44538</v>
      </c>
      <c r="B185" s="4">
        <f t="shared" si="14"/>
        <v>8</v>
      </c>
      <c r="C185" s="4">
        <f t="shared" si="10"/>
        <v>2021</v>
      </c>
      <c r="D185" s="4">
        <f t="shared" si="11"/>
        <v>12</v>
      </c>
      <c r="E185" s="47">
        <v>176</v>
      </c>
      <c r="F185" s="57">
        <v>456.9892473118303</v>
      </c>
      <c r="G185" s="57">
        <f>CMG!E178</f>
        <v>189.49673039999999</v>
      </c>
      <c r="H185" s="20">
        <f t="shared" si="12"/>
        <v>86597.968193548819</v>
      </c>
    </row>
    <row r="186" spans="1:8" x14ac:dyDescent="0.2">
      <c r="A186" s="46">
        <f t="shared" si="13"/>
        <v>44538</v>
      </c>
      <c r="B186" s="4">
        <f t="shared" si="14"/>
        <v>9</v>
      </c>
      <c r="C186" s="4">
        <f t="shared" si="10"/>
        <v>2021</v>
      </c>
      <c r="D186" s="4">
        <f t="shared" si="11"/>
        <v>12</v>
      </c>
      <c r="E186" s="47">
        <v>177</v>
      </c>
      <c r="F186" s="57">
        <v>456.9892473118303</v>
      </c>
      <c r="G186" s="57">
        <f>CMG!E179</f>
        <v>189.30299680000002</v>
      </c>
      <c r="H186" s="20">
        <f t="shared" si="12"/>
        <v>86509.434021505833</v>
      </c>
    </row>
    <row r="187" spans="1:8" x14ac:dyDescent="0.2">
      <c r="A187" s="46">
        <f t="shared" si="13"/>
        <v>44538</v>
      </c>
      <c r="B187" s="4">
        <f t="shared" si="14"/>
        <v>10</v>
      </c>
      <c r="C187" s="4">
        <f t="shared" si="10"/>
        <v>2021</v>
      </c>
      <c r="D187" s="4">
        <f t="shared" si="11"/>
        <v>12</v>
      </c>
      <c r="E187" s="47">
        <v>178</v>
      </c>
      <c r="F187" s="57">
        <v>456.9892473118303</v>
      </c>
      <c r="G187" s="57">
        <f>CMG!E180</f>
        <v>189.30299680000002</v>
      </c>
      <c r="H187" s="20">
        <f t="shared" si="12"/>
        <v>86509.434021505833</v>
      </c>
    </row>
    <row r="188" spans="1:8" x14ac:dyDescent="0.2">
      <c r="A188" s="46">
        <f t="shared" si="13"/>
        <v>44538</v>
      </c>
      <c r="B188" s="4">
        <f t="shared" si="14"/>
        <v>11</v>
      </c>
      <c r="C188" s="4">
        <f t="shared" si="10"/>
        <v>2021</v>
      </c>
      <c r="D188" s="4">
        <f t="shared" si="11"/>
        <v>12</v>
      </c>
      <c r="E188" s="47">
        <v>179</v>
      </c>
      <c r="F188" s="57">
        <v>456.9892473118303</v>
      </c>
      <c r="G188" s="57">
        <f>CMG!E181</f>
        <v>189.30299680000002</v>
      </c>
      <c r="H188" s="20">
        <f t="shared" si="12"/>
        <v>86509.434021505833</v>
      </c>
    </row>
    <row r="189" spans="1:8" x14ac:dyDescent="0.2">
      <c r="A189" s="46">
        <f t="shared" si="13"/>
        <v>44538</v>
      </c>
      <c r="B189" s="4">
        <f t="shared" si="14"/>
        <v>12</v>
      </c>
      <c r="C189" s="4">
        <f t="shared" si="10"/>
        <v>2021</v>
      </c>
      <c r="D189" s="4">
        <f t="shared" si="11"/>
        <v>12</v>
      </c>
      <c r="E189" s="47">
        <v>180</v>
      </c>
      <c r="F189" s="57">
        <v>456.9892473118303</v>
      </c>
      <c r="G189" s="57">
        <f>CMG!E182</f>
        <v>189.30299680000002</v>
      </c>
      <c r="H189" s="20">
        <f t="shared" si="12"/>
        <v>86509.434021505833</v>
      </c>
    </row>
    <row r="190" spans="1:8" x14ac:dyDescent="0.2">
      <c r="A190" s="46">
        <f t="shared" si="13"/>
        <v>44538</v>
      </c>
      <c r="B190" s="4">
        <f t="shared" si="14"/>
        <v>13</v>
      </c>
      <c r="C190" s="4">
        <f t="shared" si="10"/>
        <v>2021</v>
      </c>
      <c r="D190" s="4">
        <f t="shared" si="11"/>
        <v>12</v>
      </c>
      <c r="E190" s="47">
        <v>181</v>
      </c>
      <c r="F190" s="57">
        <v>456.9892473118303</v>
      </c>
      <c r="G190" s="57">
        <f>CMG!E183</f>
        <v>189.30299680000002</v>
      </c>
      <c r="H190" s="20">
        <f t="shared" si="12"/>
        <v>86509.434021505833</v>
      </c>
    </row>
    <row r="191" spans="1:8" x14ac:dyDescent="0.2">
      <c r="A191" s="46">
        <f t="shared" si="13"/>
        <v>44538</v>
      </c>
      <c r="B191" s="4">
        <f t="shared" si="14"/>
        <v>14</v>
      </c>
      <c r="C191" s="4">
        <f t="shared" si="10"/>
        <v>2021</v>
      </c>
      <c r="D191" s="4">
        <f t="shared" si="11"/>
        <v>12</v>
      </c>
      <c r="E191" s="47">
        <v>182</v>
      </c>
      <c r="F191" s="57">
        <v>456.9892473118303</v>
      </c>
      <c r="G191" s="57">
        <f>CMG!E184</f>
        <v>189.30299680000002</v>
      </c>
      <c r="H191" s="20">
        <f t="shared" si="12"/>
        <v>86509.434021505833</v>
      </c>
    </row>
    <row r="192" spans="1:8" x14ac:dyDescent="0.2">
      <c r="A192" s="46">
        <f t="shared" si="13"/>
        <v>44538</v>
      </c>
      <c r="B192" s="4">
        <f t="shared" si="14"/>
        <v>15</v>
      </c>
      <c r="C192" s="4">
        <f t="shared" si="10"/>
        <v>2021</v>
      </c>
      <c r="D192" s="4">
        <f t="shared" si="11"/>
        <v>12</v>
      </c>
      <c r="E192" s="47">
        <v>183</v>
      </c>
      <c r="F192" s="57">
        <v>456.9892473118303</v>
      </c>
      <c r="G192" s="57">
        <f>CMG!E185</f>
        <v>189.30299680000002</v>
      </c>
      <c r="H192" s="20">
        <f t="shared" si="12"/>
        <v>86509.434021505833</v>
      </c>
    </row>
    <row r="193" spans="1:8" x14ac:dyDescent="0.2">
      <c r="A193" s="46">
        <f t="shared" si="13"/>
        <v>44538</v>
      </c>
      <c r="B193" s="4">
        <f t="shared" si="14"/>
        <v>16</v>
      </c>
      <c r="C193" s="4">
        <f t="shared" si="10"/>
        <v>2021</v>
      </c>
      <c r="D193" s="4">
        <f t="shared" si="11"/>
        <v>12</v>
      </c>
      <c r="E193" s="47">
        <v>184</v>
      </c>
      <c r="F193" s="57">
        <v>456.9892473118303</v>
      </c>
      <c r="G193" s="57">
        <f>CMG!E186</f>
        <v>189.30299680000002</v>
      </c>
      <c r="H193" s="20">
        <f t="shared" si="12"/>
        <v>86509.434021505833</v>
      </c>
    </row>
    <row r="194" spans="1:8" x14ac:dyDescent="0.2">
      <c r="A194" s="46">
        <f t="shared" si="13"/>
        <v>44538</v>
      </c>
      <c r="B194" s="4">
        <f t="shared" si="14"/>
        <v>17</v>
      </c>
      <c r="C194" s="4">
        <f t="shared" si="10"/>
        <v>2021</v>
      </c>
      <c r="D194" s="4">
        <f t="shared" si="11"/>
        <v>12</v>
      </c>
      <c r="E194" s="47">
        <v>185</v>
      </c>
      <c r="F194" s="57">
        <v>456.9892473118303</v>
      </c>
      <c r="G194" s="57">
        <f>CMG!E187</f>
        <v>189.30299680000002</v>
      </c>
      <c r="H194" s="20">
        <f t="shared" si="12"/>
        <v>86509.434021505833</v>
      </c>
    </row>
    <row r="195" spans="1:8" x14ac:dyDescent="0.2">
      <c r="A195" s="46">
        <f t="shared" si="13"/>
        <v>44538</v>
      </c>
      <c r="B195" s="4">
        <f t="shared" si="14"/>
        <v>18</v>
      </c>
      <c r="C195" s="4">
        <f t="shared" si="10"/>
        <v>2021</v>
      </c>
      <c r="D195" s="4">
        <f t="shared" si="11"/>
        <v>12</v>
      </c>
      <c r="E195" s="47">
        <v>186</v>
      </c>
      <c r="F195" s="57">
        <v>456.9892473118303</v>
      </c>
      <c r="G195" s="57">
        <f>CMG!E188</f>
        <v>189.30299680000002</v>
      </c>
      <c r="H195" s="20">
        <f t="shared" si="12"/>
        <v>86509.434021505833</v>
      </c>
    </row>
    <row r="196" spans="1:8" x14ac:dyDescent="0.2">
      <c r="A196" s="46">
        <f t="shared" si="13"/>
        <v>44538</v>
      </c>
      <c r="B196" s="4">
        <f t="shared" si="14"/>
        <v>19</v>
      </c>
      <c r="C196" s="4">
        <f t="shared" si="10"/>
        <v>2021</v>
      </c>
      <c r="D196" s="4">
        <f t="shared" si="11"/>
        <v>12</v>
      </c>
      <c r="E196" s="47">
        <v>187</v>
      </c>
      <c r="F196" s="57">
        <v>456.9892473118303</v>
      </c>
      <c r="G196" s="57">
        <f>CMG!E189</f>
        <v>189.03345439999998</v>
      </c>
      <c r="H196" s="20">
        <f t="shared" si="12"/>
        <v>86386.256043011192</v>
      </c>
    </row>
    <row r="197" spans="1:8" x14ac:dyDescent="0.2">
      <c r="A197" s="46">
        <f t="shared" si="13"/>
        <v>44538</v>
      </c>
      <c r="B197" s="4">
        <f t="shared" si="14"/>
        <v>20</v>
      </c>
      <c r="C197" s="4">
        <f t="shared" si="10"/>
        <v>2021</v>
      </c>
      <c r="D197" s="4">
        <f t="shared" si="11"/>
        <v>12</v>
      </c>
      <c r="E197" s="47">
        <v>188</v>
      </c>
      <c r="F197" s="57">
        <v>456.9892473118303</v>
      </c>
      <c r="G197" s="57">
        <f>CMG!E190</f>
        <v>189.03345439999998</v>
      </c>
      <c r="H197" s="20">
        <f t="shared" si="12"/>
        <v>86386.256043011192</v>
      </c>
    </row>
    <row r="198" spans="1:8" x14ac:dyDescent="0.2">
      <c r="A198" s="46">
        <f t="shared" si="13"/>
        <v>44538</v>
      </c>
      <c r="B198" s="4">
        <f t="shared" si="14"/>
        <v>21</v>
      </c>
      <c r="C198" s="4">
        <f t="shared" si="10"/>
        <v>2021</v>
      </c>
      <c r="D198" s="4">
        <f t="shared" si="11"/>
        <v>12</v>
      </c>
      <c r="E198" s="47">
        <v>189</v>
      </c>
      <c r="F198" s="57">
        <v>456.9892473118303</v>
      </c>
      <c r="G198" s="57">
        <f>CMG!E191</f>
        <v>189.03345439999998</v>
      </c>
      <c r="H198" s="20">
        <f t="shared" si="12"/>
        <v>86386.256043011192</v>
      </c>
    </row>
    <row r="199" spans="1:8" x14ac:dyDescent="0.2">
      <c r="A199" s="46">
        <f t="shared" si="13"/>
        <v>44538</v>
      </c>
      <c r="B199" s="4">
        <f t="shared" si="14"/>
        <v>22</v>
      </c>
      <c r="C199" s="4">
        <f t="shared" si="10"/>
        <v>2021</v>
      </c>
      <c r="D199" s="4">
        <f t="shared" si="11"/>
        <v>12</v>
      </c>
      <c r="E199" s="47">
        <v>190</v>
      </c>
      <c r="F199" s="57">
        <v>456.9892473118303</v>
      </c>
      <c r="G199" s="57">
        <f>CMG!E192</f>
        <v>189.03345439999998</v>
      </c>
      <c r="H199" s="20">
        <f t="shared" si="12"/>
        <v>86386.256043011192</v>
      </c>
    </row>
    <row r="200" spans="1:8" x14ac:dyDescent="0.2">
      <c r="A200" s="46">
        <f t="shared" si="13"/>
        <v>44538</v>
      </c>
      <c r="B200" s="4">
        <f t="shared" si="14"/>
        <v>23</v>
      </c>
      <c r="C200" s="4">
        <f t="shared" si="10"/>
        <v>2021</v>
      </c>
      <c r="D200" s="4">
        <f t="shared" si="11"/>
        <v>12</v>
      </c>
      <c r="E200" s="47">
        <v>191</v>
      </c>
      <c r="F200" s="57">
        <v>456.9892473118303</v>
      </c>
      <c r="G200" s="57">
        <f>CMG!E193</f>
        <v>189.04187760000002</v>
      </c>
      <c r="H200" s="20">
        <f t="shared" si="12"/>
        <v>86390.105354839165</v>
      </c>
    </row>
    <row r="201" spans="1:8" x14ac:dyDescent="0.2">
      <c r="A201" s="46">
        <f t="shared" si="13"/>
        <v>44538</v>
      </c>
      <c r="B201" s="4">
        <f t="shared" si="14"/>
        <v>24</v>
      </c>
      <c r="C201" s="4">
        <f t="shared" si="10"/>
        <v>2021</v>
      </c>
      <c r="D201" s="4">
        <f t="shared" si="11"/>
        <v>12</v>
      </c>
      <c r="E201" s="47">
        <v>192</v>
      </c>
      <c r="F201" s="57">
        <v>456.9892473118303</v>
      </c>
      <c r="G201" s="57">
        <f>CMG!E194</f>
        <v>186.91923120000001</v>
      </c>
      <c r="H201" s="20">
        <f t="shared" si="12"/>
        <v>85420.078774193986</v>
      </c>
    </row>
    <row r="202" spans="1:8" x14ac:dyDescent="0.2">
      <c r="A202" s="46">
        <f t="shared" si="13"/>
        <v>44539</v>
      </c>
      <c r="B202" s="4">
        <f t="shared" si="14"/>
        <v>1</v>
      </c>
      <c r="C202" s="4">
        <f t="shared" ref="C202:C265" si="15">YEAR(A202)</f>
        <v>2021</v>
      </c>
      <c r="D202" s="4">
        <f t="shared" ref="D202:D265" si="16">MONTH(A202)</f>
        <v>12</v>
      </c>
      <c r="E202" s="47">
        <v>193</v>
      </c>
      <c r="F202" s="57">
        <v>456.9892473118303</v>
      </c>
      <c r="G202" s="57">
        <f>CMG!E195</f>
        <v>74.199968800000008</v>
      </c>
      <c r="H202" s="20">
        <f t="shared" si="12"/>
        <v>33908.587892473297</v>
      </c>
    </row>
    <row r="203" spans="1:8" x14ac:dyDescent="0.2">
      <c r="A203" s="46">
        <f t="shared" si="13"/>
        <v>44539</v>
      </c>
      <c r="B203" s="4">
        <f t="shared" si="14"/>
        <v>2</v>
      </c>
      <c r="C203" s="4">
        <f t="shared" si="15"/>
        <v>2021</v>
      </c>
      <c r="D203" s="4">
        <f t="shared" si="16"/>
        <v>12</v>
      </c>
      <c r="E203" s="47">
        <v>194</v>
      </c>
      <c r="F203" s="57">
        <v>456.9892473118303</v>
      </c>
      <c r="G203" s="57">
        <f>CMG!E196</f>
        <v>74.199968800000008</v>
      </c>
      <c r="H203" s="20">
        <f t="shared" ref="H203:H266" si="17">F203*G203</f>
        <v>33908.587892473297</v>
      </c>
    </row>
    <row r="204" spans="1:8" x14ac:dyDescent="0.2">
      <c r="A204" s="46">
        <f t="shared" ref="A204:A267" si="18">IF(B203=24,A203+1,A203)</f>
        <v>44539</v>
      </c>
      <c r="B204" s="4">
        <f t="shared" ref="B204:B267" si="19">IF(B203=24,1,B203+1)</f>
        <v>3</v>
      </c>
      <c r="C204" s="4">
        <f t="shared" si="15"/>
        <v>2021</v>
      </c>
      <c r="D204" s="4">
        <f t="shared" si="16"/>
        <v>12</v>
      </c>
      <c r="E204" s="47">
        <v>195</v>
      </c>
      <c r="F204" s="57">
        <v>456.9892473118303</v>
      </c>
      <c r="G204" s="57">
        <f>CMG!E197</f>
        <v>74.199968800000008</v>
      </c>
      <c r="H204" s="20">
        <f t="shared" si="17"/>
        <v>33908.587892473297</v>
      </c>
    </row>
    <row r="205" spans="1:8" x14ac:dyDescent="0.2">
      <c r="A205" s="46">
        <f t="shared" si="18"/>
        <v>44539</v>
      </c>
      <c r="B205" s="4">
        <f t="shared" si="19"/>
        <v>4</v>
      </c>
      <c r="C205" s="4">
        <f t="shared" si="15"/>
        <v>2021</v>
      </c>
      <c r="D205" s="4">
        <f t="shared" si="16"/>
        <v>12</v>
      </c>
      <c r="E205" s="47">
        <v>196</v>
      </c>
      <c r="F205" s="57">
        <v>456.9892473118303</v>
      </c>
      <c r="G205" s="57">
        <f>CMG!E198</f>
        <v>71.976244000000008</v>
      </c>
      <c r="H205" s="20">
        <f t="shared" si="17"/>
        <v>32892.369569892646</v>
      </c>
    </row>
    <row r="206" spans="1:8" x14ac:dyDescent="0.2">
      <c r="A206" s="46">
        <f t="shared" si="18"/>
        <v>44539</v>
      </c>
      <c r="B206" s="4">
        <f t="shared" si="19"/>
        <v>5</v>
      </c>
      <c r="C206" s="4">
        <f t="shared" si="15"/>
        <v>2021</v>
      </c>
      <c r="D206" s="4">
        <f t="shared" si="16"/>
        <v>12</v>
      </c>
      <c r="E206" s="47">
        <v>197</v>
      </c>
      <c r="F206" s="57">
        <v>456.9892473118303</v>
      </c>
      <c r="G206" s="57">
        <f>CMG!E199</f>
        <v>66.779129600000005</v>
      </c>
      <c r="H206" s="20">
        <f t="shared" si="17"/>
        <v>30517.344172043169</v>
      </c>
    </row>
    <row r="207" spans="1:8" x14ac:dyDescent="0.2">
      <c r="A207" s="46">
        <f t="shared" si="18"/>
        <v>44539</v>
      </c>
      <c r="B207" s="4">
        <f t="shared" si="19"/>
        <v>6</v>
      </c>
      <c r="C207" s="4">
        <f t="shared" si="15"/>
        <v>2021</v>
      </c>
      <c r="D207" s="4">
        <f t="shared" si="16"/>
        <v>12</v>
      </c>
      <c r="E207" s="47">
        <v>198</v>
      </c>
      <c r="F207" s="57">
        <v>456.9892473118303</v>
      </c>
      <c r="G207" s="57">
        <f>CMG!E200</f>
        <v>66.779129600000005</v>
      </c>
      <c r="H207" s="20">
        <f t="shared" si="17"/>
        <v>30517.344172043169</v>
      </c>
    </row>
    <row r="208" spans="1:8" x14ac:dyDescent="0.2">
      <c r="A208" s="46">
        <f t="shared" si="18"/>
        <v>44539</v>
      </c>
      <c r="B208" s="4">
        <f t="shared" si="19"/>
        <v>7</v>
      </c>
      <c r="C208" s="4">
        <f t="shared" si="15"/>
        <v>2021</v>
      </c>
      <c r="D208" s="4">
        <f t="shared" si="16"/>
        <v>12</v>
      </c>
      <c r="E208" s="47">
        <v>199</v>
      </c>
      <c r="F208" s="57">
        <v>456.9892473118303</v>
      </c>
      <c r="G208" s="57">
        <f>CMG!E201</f>
        <v>61.708363200000008</v>
      </c>
      <c r="H208" s="20">
        <f t="shared" si="17"/>
        <v>28200.058451613051</v>
      </c>
    </row>
    <row r="209" spans="1:8" x14ac:dyDescent="0.2">
      <c r="A209" s="46">
        <f t="shared" si="18"/>
        <v>44539</v>
      </c>
      <c r="B209" s="4">
        <f t="shared" si="19"/>
        <v>8</v>
      </c>
      <c r="C209" s="4">
        <f t="shared" si="15"/>
        <v>2021</v>
      </c>
      <c r="D209" s="4">
        <f t="shared" si="16"/>
        <v>12</v>
      </c>
      <c r="E209" s="47">
        <v>200</v>
      </c>
      <c r="F209" s="57">
        <v>456.9892473118303</v>
      </c>
      <c r="G209" s="57">
        <f>CMG!E202</f>
        <v>57.901076800000006</v>
      </c>
      <c r="H209" s="20">
        <f t="shared" si="17"/>
        <v>26460.169505376482</v>
      </c>
    </row>
    <row r="210" spans="1:8" x14ac:dyDescent="0.2">
      <c r="A210" s="46">
        <f t="shared" si="18"/>
        <v>44539</v>
      </c>
      <c r="B210" s="4">
        <f t="shared" si="19"/>
        <v>9</v>
      </c>
      <c r="C210" s="4">
        <f t="shared" si="15"/>
        <v>2021</v>
      </c>
      <c r="D210" s="4">
        <f t="shared" si="16"/>
        <v>12</v>
      </c>
      <c r="E210" s="47">
        <v>201</v>
      </c>
      <c r="F210" s="57">
        <v>456.9892473118303</v>
      </c>
      <c r="G210" s="57">
        <f>CMG!E203</f>
        <v>63.443542399999998</v>
      </c>
      <c r="H210" s="20">
        <f t="shared" si="17"/>
        <v>28993.016688172193</v>
      </c>
    </row>
    <row r="211" spans="1:8" x14ac:dyDescent="0.2">
      <c r="A211" s="46">
        <f t="shared" si="18"/>
        <v>44539</v>
      </c>
      <c r="B211" s="4">
        <f t="shared" si="19"/>
        <v>10</v>
      </c>
      <c r="C211" s="4">
        <f t="shared" si="15"/>
        <v>2021</v>
      </c>
      <c r="D211" s="4">
        <f t="shared" si="16"/>
        <v>12</v>
      </c>
      <c r="E211" s="47">
        <v>202</v>
      </c>
      <c r="F211" s="57">
        <v>456.9892473118303</v>
      </c>
      <c r="G211" s="57">
        <f>CMG!E204</f>
        <v>178.91719119999999</v>
      </c>
      <c r="H211" s="20">
        <f t="shared" si="17"/>
        <v>81763.232537634816</v>
      </c>
    </row>
    <row r="212" spans="1:8" x14ac:dyDescent="0.2">
      <c r="A212" s="46">
        <f t="shared" si="18"/>
        <v>44539</v>
      </c>
      <c r="B212" s="4">
        <f t="shared" si="19"/>
        <v>11</v>
      </c>
      <c r="C212" s="4">
        <f t="shared" si="15"/>
        <v>2021</v>
      </c>
      <c r="D212" s="4">
        <f t="shared" si="16"/>
        <v>12</v>
      </c>
      <c r="E212" s="47">
        <v>203</v>
      </c>
      <c r="F212" s="57">
        <v>456.9892473118303</v>
      </c>
      <c r="G212" s="57">
        <f>CMG!E205</f>
        <v>188.51121600000002</v>
      </c>
      <c r="H212" s="20">
        <f t="shared" si="17"/>
        <v>86147.59870967787</v>
      </c>
    </row>
    <row r="213" spans="1:8" x14ac:dyDescent="0.2">
      <c r="A213" s="46">
        <f t="shared" si="18"/>
        <v>44539</v>
      </c>
      <c r="B213" s="4">
        <f t="shared" si="19"/>
        <v>12</v>
      </c>
      <c r="C213" s="4">
        <f t="shared" si="15"/>
        <v>2021</v>
      </c>
      <c r="D213" s="4">
        <f t="shared" si="16"/>
        <v>12</v>
      </c>
      <c r="E213" s="47">
        <v>204</v>
      </c>
      <c r="F213" s="57">
        <v>456.9892473118303</v>
      </c>
      <c r="G213" s="57">
        <f>CMG!E206</f>
        <v>188.51121600000002</v>
      </c>
      <c r="H213" s="20">
        <f t="shared" si="17"/>
        <v>86147.59870967787</v>
      </c>
    </row>
    <row r="214" spans="1:8" x14ac:dyDescent="0.2">
      <c r="A214" s="46">
        <f t="shared" si="18"/>
        <v>44539</v>
      </c>
      <c r="B214" s="4">
        <f t="shared" si="19"/>
        <v>13</v>
      </c>
      <c r="C214" s="4">
        <f t="shared" si="15"/>
        <v>2021</v>
      </c>
      <c r="D214" s="4">
        <f t="shared" si="16"/>
        <v>12</v>
      </c>
      <c r="E214" s="47">
        <v>205</v>
      </c>
      <c r="F214" s="57">
        <v>456.9892473118303</v>
      </c>
      <c r="G214" s="57">
        <f>CMG!E207</f>
        <v>188.5196392</v>
      </c>
      <c r="H214" s="20">
        <f t="shared" si="17"/>
        <v>86151.448021505814</v>
      </c>
    </row>
    <row r="215" spans="1:8" x14ac:dyDescent="0.2">
      <c r="A215" s="46">
        <f t="shared" si="18"/>
        <v>44539</v>
      </c>
      <c r="B215" s="4">
        <f t="shared" si="19"/>
        <v>14</v>
      </c>
      <c r="C215" s="4">
        <f t="shared" si="15"/>
        <v>2021</v>
      </c>
      <c r="D215" s="4">
        <f t="shared" si="16"/>
        <v>12</v>
      </c>
      <c r="E215" s="47">
        <v>206</v>
      </c>
      <c r="F215" s="57">
        <v>456.9892473118303</v>
      </c>
      <c r="G215" s="57">
        <f>CMG!E208</f>
        <v>188.5196392</v>
      </c>
      <c r="H215" s="20">
        <f t="shared" si="17"/>
        <v>86151.448021505814</v>
      </c>
    </row>
    <row r="216" spans="1:8" x14ac:dyDescent="0.2">
      <c r="A216" s="46">
        <f t="shared" si="18"/>
        <v>44539</v>
      </c>
      <c r="B216" s="4">
        <f t="shared" si="19"/>
        <v>15</v>
      </c>
      <c r="C216" s="4">
        <f t="shared" si="15"/>
        <v>2021</v>
      </c>
      <c r="D216" s="4">
        <f t="shared" si="16"/>
        <v>12</v>
      </c>
      <c r="E216" s="47">
        <v>207</v>
      </c>
      <c r="F216" s="57">
        <v>456.9892473118303</v>
      </c>
      <c r="G216" s="57">
        <f>CMG!E209</f>
        <v>188.5196392</v>
      </c>
      <c r="H216" s="20">
        <f t="shared" si="17"/>
        <v>86151.448021505814</v>
      </c>
    </row>
    <row r="217" spans="1:8" x14ac:dyDescent="0.2">
      <c r="A217" s="46">
        <f t="shared" si="18"/>
        <v>44539</v>
      </c>
      <c r="B217" s="4">
        <f t="shared" si="19"/>
        <v>16</v>
      </c>
      <c r="C217" s="4">
        <f t="shared" si="15"/>
        <v>2021</v>
      </c>
      <c r="D217" s="4">
        <f t="shared" si="16"/>
        <v>12</v>
      </c>
      <c r="E217" s="47">
        <v>208</v>
      </c>
      <c r="F217" s="57">
        <v>456.9892473118303</v>
      </c>
      <c r="G217" s="57">
        <f>CMG!E210</f>
        <v>188.5196392</v>
      </c>
      <c r="H217" s="20">
        <f t="shared" si="17"/>
        <v>86151.448021505814</v>
      </c>
    </row>
    <row r="218" spans="1:8" x14ac:dyDescent="0.2">
      <c r="A218" s="46">
        <f t="shared" si="18"/>
        <v>44539</v>
      </c>
      <c r="B218" s="4">
        <f t="shared" si="19"/>
        <v>17</v>
      </c>
      <c r="C218" s="4">
        <f t="shared" si="15"/>
        <v>2021</v>
      </c>
      <c r="D218" s="4">
        <f t="shared" si="16"/>
        <v>12</v>
      </c>
      <c r="E218" s="47">
        <v>209</v>
      </c>
      <c r="F218" s="57">
        <v>456.9892473118303</v>
      </c>
      <c r="G218" s="57">
        <f>CMG!E211</f>
        <v>188.5196392</v>
      </c>
      <c r="H218" s="20">
        <f t="shared" si="17"/>
        <v>86151.448021505814</v>
      </c>
    </row>
    <row r="219" spans="1:8" x14ac:dyDescent="0.2">
      <c r="A219" s="46">
        <f t="shared" si="18"/>
        <v>44539</v>
      </c>
      <c r="B219" s="4">
        <f t="shared" si="19"/>
        <v>18</v>
      </c>
      <c r="C219" s="4">
        <f t="shared" si="15"/>
        <v>2021</v>
      </c>
      <c r="D219" s="4">
        <f t="shared" si="16"/>
        <v>12</v>
      </c>
      <c r="E219" s="47">
        <v>210</v>
      </c>
      <c r="F219" s="57">
        <v>456.9892473118303</v>
      </c>
      <c r="G219" s="57">
        <f>CMG!E212</f>
        <v>188.5196392</v>
      </c>
      <c r="H219" s="20">
        <f t="shared" si="17"/>
        <v>86151.448021505814</v>
      </c>
    </row>
    <row r="220" spans="1:8" x14ac:dyDescent="0.2">
      <c r="A220" s="46">
        <f t="shared" si="18"/>
        <v>44539</v>
      </c>
      <c r="B220" s="4">
        <f t="shared" si="19"/>
        <v>19</v>
      </c>
      <c r="C220" s="4">
        <f t="shared" si="15"/>
        <v>2021</v>
      </c>
      <c r="D220" s="4">
        <f t="shared" si="16"/>
        <v>12</v>
      </c>
      <c r="E220" s="47">
        <v>211</v>
      </c>
      <c r="F220" s="57">
        <v>456.9892473118303</v>
      </c>
      <c r="G220" s="57">
        <f>CMG!E213</f>
        <v>188.3764448</v>
      </c>
      <c r="H220" s="20">
        <f t="shared" si="17"/>
        <v>86086.009720430549</v>
      </c>
    </row>
    <row r="221" spans="1:8" x14ac:dyDescent="0.2">
      <c r="A221" s="46">
        <f t="shared" si="18"/>
        <v>44539</v>
      </c>
      <c r="B221" s="4">
        <f t="shared" si="19"/>
        <v>20</v>
      </c>
      <c r="C221" s="4">
        <f t="shared" si="15"/>
        <v>2021</v>
      </c>
      <c r="D221" s="4">
        <f t="shared" si="16"/>
        <v>12</v>
      </c>
      <c r="E221" s="47">
        <v>212</v>
      </c>
      <c r="F221" s="57">
        <v>456.9892473118303</v>
      </c>
      <c r="G221" s="57">
        <f>CMG!E214</f>
        <v>188.3764448</v>
      </c>
      <c r="H221" s="20">
        <f t="shared" si="17"/>
        <v>86086.009720430549</v>
      </c>
    </row>
    <row r="222" spans="1:8" x14ac:dyDescent="0.2">
      <c r="A222" s="46">
        <f t="shared" si="18"/>
        <v>44539</v>
      </c>
      <c r="B222" s="4">
        <f t="shared" si="19"/>
        <v>21</v>
      </c>
      <c r="C222" s="4">
        <f t="shared" si="15"/>
        <v>2021</v>
      </c>
      <c r="D222" s="4">
        <f t="shared" si="16"/>
        <v>12</v>
      </c>
      <c r="E222" s="47">
        <v>213</v>
      </c>
      <c r="F222" s="57">
        <v>456.9892473118303</v>
      </c>
      <c r="G222" s="57">
        <f>CMG!E215</f>
        <v>188.3764448</v>
      </c>
      <c r="H222" s="20">
        <f t="shared" si="17"/>
        <v>86086.009720430549</v>
      </c>
    </row>
    <row r="223" spans="1:8" x14ac:dyDescent="0.2">
      <c r="A223" s="46">
        <f t="shared" si="18"/>
        <v>44539</v>
      </c>
      <c r="B223" s="4">
        <f t="shared" si="19"/>
        <v>22</v>
      </c>
      <c r="C223" s="4">
        <f t="shared" si="15"/>
        <v>2021</v>
      </c>
      <c r="D223" s="4">
        <f t="shared" si="16"/>
        <v>12</v>
      </c>
      <c r="E223" s="47">
        <v>214</v>
      </c>
      <c r="F223" s="57">
        <v>456.9892473118303</v>
      </c>
      <c r="G223" s="57">
        <f>CMG!E216</f>
        <v>188.3764448</v>
      </c>
      <c r="H223" s="20">
        <f t="shared" si="17"/>
        <v>86086.009720430549</v>
      </c>
    </row>
    <row r="224" spans="1:8" x14ac:dyDescent="0.2">
      <c r="A224" s="46">
        <f t="shared" si="18"/>
        <v>44539</v>
      </c>
      <c r="B224" s="4">
        <f t="shared" si="19"/>
        <v>23</v>
      </c>
      <c r="C224" s="4">
        <f t="shared" si="15"/>
        <v>2021</v>
      </c>
      <c r="D224" s="4">
        <f t="shared" si="16"/>
        <v>12</v>
      </c>
      <c r="E224" s="47">
        <v>215</v>
      </c>
      <c r="F224" s="57">
        <v>456.9892473118303</v>
      </c>
      <c r="G224" s="57">
        <f>CMG!E217</f>
        <v>110.82404240000001</v>
      </c>
      <c r="H224" s="20">
        <f t="shared" si="17"/>
        <v>50645.395720430373</v>
      </c>
    </row>
    <row r="225" spans="1:8" x14ac:dyDescent="0.2">
      <c r="A225" s="46">
        <f t="shared" si="18"/>
        <v>44539</v>
      </c>
      <c r="B225" s="4">
        <f t="shared" si="19"/>
        <v>24</v>
      </c>
      <c r="C225" s="4">
        <f t="shared" si="15"/>
        <v>2021</v>
      </c>
      <c r="D225" s="4">
        <f t="shared" si="16"/>
        <v>12</v>
      </c>
      <c r="E225" s="47">
        <v>216</v>
      </c>
      <c r="F225" s="57">
        <v>456.9892473118303</v>
      </c>
      <c r="G225" s="57">
        <f>CMG!E218</f>
        <v>74.8906712</v>
      </c>
      <c r="H225" s="20">
        <f t="shared" si="17"/>
        <v>34224.231462365766</v>
      </c>
    </row>
    <row r="226" spans="1:8" x14ac:dyDescent="0.2">
      <c r="A226" s="46">
        <f t="shared" si="18"/>
        <v>44540</v>
      </c>
      <c r="B226" s="4">
        <f t="shared" si="19"/>
        <v>1</v>
      </c>
      <c r="C226" s="4">
        <f t="shared" si="15"/>
        <v>2021</v>
      </c>
      <c r="D226" s="4">
        <f t="shared" si="16"/>
        <v>12</v>
      </c>
      <c r="E226" s="47">
        <v>217</v>
      </c>
      <c r="F226" s="57">
        <v>456.9892473118303</v>
      </c>
      <c r="G226" s="57">
        <f>CMG!E219</f>
        <v>188.22262599999999</v>
      </c>
      <c r="H226" s="20">
        <f t="shared" si="17"/>
        <v>86015.716182796139</v>
      </c>
    </row>
    <row r="227" spans="1:8" x14ac:dyDescent="0.2">
      <c r="A227" s="46">
        <f t="shared" si="18"/>
        <v>44540</v>
      </c>
      <c r="B227" s="4">
        <f t="shared" si="19"/>
        <v>2</v>
      </c>
      <c r="C227" s="4">
        <f t="shared" si="15"/>
        <v>2021</v>
      </c>
      <c r="D227" s="4">
        <f t="shared" si="16"/>
        <v>12</v>
      </c>
      <c r="E227" s="47">
        <v>218</v>
      </c>
      <c r="F227" s="57">
        <v>456.9892473118303</v>
      </c>
      <c r="G227" s="57">
        <f>CMG!E220</f>
        <v>188.22262599999999</v>
      </c>
      <c r="H227" s="20">
        <f t="shared" si="17"/>
        <v>86015.716182796139</v>
      </c>
    </row>
    <row r="228" spans="1:8" x14ac:dyDescent="0.2">
      <c r="A228" s="46">
        <f t="shared" si="18"/>
        <v>44540</v>
      </c>
      <c r="B228" s="4">
        <f t="shared" si="19"/>
        <v>3</v>
      </c>
      <c r="C228" s="4">
        <f t="shared" si="15"/>
        <v>2021</v>
      </c>
      <c r="D228" s="4">
        <f t="shared" si="16"/>
        <v>12</v>
      </c>
      <c r="E228" s="47">
        <v>219</v>
      </c>
      <c r="F228" s="57">
        <v>456.9892473118303</v>
      </c>
      <c r="G228" s="57">
        <f>CMG!E221</f>
        <v>188.22262599999999</v>
      </c>
      <c r="H228" s="20">
        <f t="shared" si="17"/>
        <v>86015.716182796139</v>
      </c>
    </row>
    <row r="229" spans="1:8" x14ac:dyDescent="0.2">
      <c r="A229" s="46">
        <f t="shared" si="18"/>
        <v>44540</v>
      </c>
      <c r="B229" s="4">
        <f t="shared" si="19"/>
        <v>4</v>
      </c>
      <c r="C229" s="4">
        <f t="shared" si="15"/>
        <v>2021</v>
      </c>
      <c r="D229" s="4">
        <f t="shared" si="16"/>
        <v>12</v>
      </c>
      <c r="E229" s="47">
        <v>220</v>
      </c>
      <c r="F229" s="57">
        <v>456.9892473118303</v>
      </c>
      <c r="G229" s="57">
        <f>CMG!E222</f>
        <v>188.22262599999999</v>
      </c>
      <c r="H229" s="20">
        <f t="shared" si="17"/>
        <v>86015.716182796139</v>
      </c>
    </row>
    <row r="230" spans="1:8" x14ac:dyDescent="0.2">
      <c r="A230" s="46">
        <f t="shared" si="18"/>
        <v>44540</v>
      </c>
      <c r="B230" s="4">
        <f t="shared" si="19"/>
        <v>5</v>
      </c>
      <c r="C230" s="4">
        <f t="shared" si="15"/>
        <v>2021</v>
      </c>
      <c r="D230" s="4">
        <f t="shared" si="16"/>
        <v>12</v>
      </c>
      <c r="E230" s="47">
        <v>221</v>
      </c>
      <c r="F230" s="57">
        <v>456.9892473118303</v>
      </c>
      <c r="G230" s="57">
        <f>CMG!E223</f>
        <v>188.22262599999999</v>
      </c>
      <c r="H230" s="20">
        <f t="shared" si="17"/>
        <v>86015.716182796139</v>
      </c>
    </row>
    <row r="231" spans="1:8" x14ac:dyDescent="0.2">
      <c r="A231" s="46">
        <f t="shared" si="18"/>
        <v>44540</v>
      </c>
      <c r="B231" s="4">
        <f t="shared" si="19"/>
        <v>6</v>
      </c>
      <c r="C231" s="4">
        <f t="shared" si="15"/>
        <v>2021</v>
      </c>
      <c r="D231" s="4">
        <f t="shared" si="16"/>
        <v>12</v>
      </c>
      <c r="E231" s="47">
        <v>222</v>
      </c>
      <c r="F231" s="57">
        <v>456.9892473118303</v>
      </c>
      <c r="G231" s="57">
        <f>CMG!E224</f>
        <v>188.22262599999999</v>
      </c>
      <c r="H231" s="20">
        <f t="shared" si="17"/>
        <v>86015.716182796139</v>
      </c>
    </row>
    <row r="232" spans="1:8" x14ac:dyDescent="0.2">
      <c r="A232" s="46">
        <f t="shared" si="18"/>
        <v>44540</v>
      </c>
      <c r="B232" s="4">
        <f t="shared" si="19"/>
        <v>7</v>
      </c>
      <c r="C232" s="4">
        <f t="shared" si="15"/>
        <v>2021</v>
      </c>
      <c r="D232" s="4">
        <f t="shared" si="16"/>
        <v>12</v>
      </c>
      <c r="E232" s="47">
        <v>223</v>
      </c>
      <c r="F232" s="57">
        <v>456.9892473118303</v>
      </c>
      <c r="G232" s="57">
        <f>CMG!E225</f>
        <v>188.22262599999999</v>
      </c>
      <c r="H232" s="20">
        <f t="shared" si="17"/>
        <v>86015.716182796139</v>
      </c>
    </row>
    <row r="233" spans="1:8" x14ac:dyDescent="0.2">
      <c r="A233" s="46">
        <f t="shared" si="18"/>
        <v>44540</v>
      </c>
      <c r="B233" s="4">
        <f t="shared" si="19"/>
        <v>8</v>
      </c>
      <c r="C233" s="4">
        <f t="shared" si="15"/>
        <v>2021</v>
      </c>
      <c r="D233" s="4">
        <f t="shared" si="16"/>
        <v>12</v>
      </c>
      <c r="E233" s="47">
        <v>224</v>
      </c>
      <c r="F233" s="57">
        <v>456.9892473118303</v>
      </c>
      <c r="G233" s="57">
        <f>CMG!E226</f>
        <v>188.22262599999999</v>
      </c>
      <c r="H233" s="20">
        <f t="shared" si="17"/>
        <v>86015.716182796139</v>
      </c>
    </row>
    <row r="234" spans="1:8" x14ac:dyDescent="0.2">
      <c r="A234" s="46">
        <f t="shared" si="18"/>
        <v>44540</v>
      </c>
      <c r="B234" s="4">
        <f t="shared" si="19"/>
        <v>9</v>
      </c>
      <c r="C234" s="4">
        <f t="shared" si="15"/>
        <v>2021</v>
      </c>
      <c r="D234" s="4">
        <f t="shared" si="16"/>
        <v>12</v>
      </c>
      <c r="E234" s="47">
        <v>225</v>
      </c>
      <c r="F234" s="57">
        <v>456.9892473118303</v>
      </c>
      <c r="G234" s="57">
        <f>CMG!E227</f>
        <v>188.02953409999998</v>
      </c>
      <c r="H234" s="20">
        <f t="shared" si="17"/>
        <v>85927.475260753112</v>
      </c>
    </row>
    <row r="235" spans="1:8" x14ac:dyDescent="0.2">
      <c r="A235" s="46">
        <f t="shared" si="18"/>
        <v>44540</v>
      </c>
      <c r="B235" s="4">
        <f t="shared" si="19"/>
        <v>10</v>
      </c>
      <c r="C235" s="4">
        <f t="shared" si="15"/>
        <v>2021</v>
      </c>
      <c r="D235" s="4">
        <f t="shared" si="16"/>
        <v>12</v>
      </c>
      <c r="E235" s="47">
        <v>226</v>
      </c>
      <c r="F235" s="57">
        <v>456.9892473118303</v>
      </c>
      <c r="G235" s="57">
        <f>CMG!E228</f>
        <v>188.02953409999998</v>
      </c>
      <c r="H235" s="20">
        <f t="shared" si="17"/>
        <v>85927.475260753112</v>
      </c>
    </row>
    <row r="236" spans="1:8" x14ac:dyDescent="0.2">
      <c r="A236" s="46">
        <f t="shared" si="18"/>
        <v>44540</v>
      </c>
      <c r="B236" s="4">
        <f t="shared" si="19"/>
        <v>11</v>
      </c>
      <c r="C236" s="4">
        <f t="shared" si="15"/>
        <v>2021</v>
      </c>
      <c r="D236" s="4">
        <f t="shared" si="16"/>
        <v>12</v>
      </c>
      <c r="E236" s="47">
        <v>227</v>
      </c>
      <c r="F236" s="57">
        <v>456.9892473118303</v>
      </c>
      <c r="G236" s="57">
        <f>CMG!E229</f>
        <v>188.02953409999998</v>
      </c>
      <c r="H236" s="20">
        <f t="shared" si="17"/>
        <v>85927.475260753112</v>
      </c>
    </row>
    <row r="237" spans="1:8" x14ac:dyDescent="0.2">
      <c r="A237" s="46">
        <f t="shared" si="18"/>
        <v>44540</v>
      </c>
      <c r="B237" s="4">
        <f t="shared" si="19"/>
        <v>12</v>
      </c>
      <c r="C237" s="4">
        <f t="shared" si="15"/>
        <v>2021</v>
      </c>
      <c r="D237" s="4">
        <f t="shared" si="16"/>
        <v>12</v>
      </c>
      <c r="E237" s="47">
        <v>228</v>
      </c>
      <c r="F237" s="57">
        <v>456.9892473118303</v>
      </c>
      <c r="G237" s="57">
        <f>CMG!E230</f>
        <v>188.02953409999998</v>
      </c>
      <c r="H237" s="20">
        <f t="shared" si="17"/>
        <v>85927.475260753112</v>
      </c>
    </row>
    <row r="238" spans="1:8" x14ac:dyDescent="0.2">
      <c r="A238" s="46">
        <f t="shared" si="18"/>
        <v>44540</v>
      </c>
      <c r="B238" s="4">
        <f t="shared" si="19"/>
        <v>13</v>
      </c>
      <c r="C238" s="4">
        <f t="shared" si="15"/>
        <v>2021</v>
      </c>
      <c r="D238" s="4">
        <f t="shared" si="16"/>
        <v>12</v>
      </c>
      <c r="E238" s="47">
        <v>229</v>
      </c>
      <c r="F238" s="57">
        <v>456.9892473118303</v>
      </c>
      <c r="G238" s="57">
        <f>CMG!E231</f>
        <v>188.02953409999998</v>
      </c>
      <c r="H238" s="20">
        <f t="shared" si="17"/>
        <v>85927.475260753112</v>
      </c>
    </row>
    <row r="239" spans="1:8" x14ac:dyDescent="0.2">
      <c r="A239" s="46">
        <f t="shared" si="18"/>
        <v>44540</v>
      </c>
      <c r="B239" s="4">
        <f t="shared" si="19"/>
        <v>14</v>
      </c>
      <c r="C239" s="4">
        <f t="shared" si="15"/>
        <v>2021</v>
      </c>
      <c r="D239" s="4">
        <f t="shared" si="16"/>
        <v>12</v>
      </c>
      <c r="E239" s="47">
        <v>230</v>
      </c>
      <c r="F239" s="57">
        <v>456.9892473118303</v>
      </c>
      <c r="G239" s="57">
        <f>CMG!E232</f>
        <v>188.02953409999998</v>
      </c>
      <c r="H239" s="20">
        <f t="shared" si="17"/>
        <v>85927.475260753112</v>
      </c>
    </row>
    <row r="240" spans="1:8" x14ac:dyDescent="0.2">
      <c r="A240" s="46">
        <f t="shared" si="18"/>
        <v>44540</v>
      </c>
      <c r="B240" s="4">
        <f t="shared" si="19"/>
        <v>15</v>
      </c>
      <c r="C240" s="4">
        <f t="shared" si="15"/>
        <v>2021</v>
      </c>
      <c r="D240" s="4">
        <f t="shared" si="16"/>
        <v>12</v>
      </c>
      <c r="E240" s="47">
        <v>231</v>
      </c>
      <c r="F240" s="57">
        <v>456.9892473118303</v>
      </c>
      <c r="G240" s="57">
        <f>CMG!E233</f>
        <v>188.02953409999998</v>
      </c>
      <c r="H240" s="20">
        <f t="shared" si="17"/>
        <v>85927.475260753112</v>
      </c>
    </row>
    <row r="241" spans="1:8" x14ac:dyDescent="0.2">
      <c r="A241" s="46">
        <f t="shared" si="18"/>
        <v>44540</v>
      </c>
      <c r="B241" s="4">
        <f t="shared" si="19"/>
        <v>16</v>
      </c>
      <c r="C241" s="4">
        <f t="shared" si="15"/>
        <v>2021</v>
      </c>
      <c r="D241" s="4">
        <f t="shared" si="16"/>
        <v>12</v>
      </c>
      <c r="E241" s="47">
        <v>232</v>
      </c>
      <c r="F241" s="57">
        <v>456.9892473118303</v>
      </c>
      <c r="G241" s="57">
        <f>CMG!E234</f>
        <v>188.02953409999998</v>
      </c>
      <c r="H241" s="20">
        <f t="shared" si="17"/>
        <v>85927.475260753112</v>
      </c>
    </row>
    <row r="242" spans="1:8" x14ac:dyDescent="0.2">
      <c r="A242" s="46">
        <f t="shared" si="18"/>
        <v>44540</v>
      </c>
      <c r="B242" s="4">
        <f t="shared" si="19"/>
        <v>17</v>
      </c>
      <c r="C242" s="4">
        <f t="shared" si="15"/>
        <v>2021</v>
      </c>
      <c r="D242" s="4">
        <f t="shared" si="16"/>
        <v>12</v>
      </c>
      <c r="E242" s="47">
        <v>233</v>
      </c>
      <c r="F242" s="57">
        <v>456.9892473118303</v>
      </c>
      <c r="G242" s="57">
        <f>CMG!E235</f>
        <v>188.02953409999998</v>
      </c>
      <c r="H242" s="20">
        <f t="shared" si="17"/>
        <v>85927.475260753112</v>
      </c>
    </row>
    <row r="243" spans="1:8" x14ac:dyDescent="0.2">
      <c r="A243" s="46">
        <f t="shared" si="18"/>
        <v>44540</v>
      </c>
      <c r="B243" s="4">
        <f t="shared" si="19"/>
        <v>18</v>
      </c>
      <c r="C243" s="4">
        <f t="shared" si="15"/>
        <v>2021</v>
      </c>
      <c r="D243" s="4">
        <f t="shared" si="16"/>
        <v>12</v>
      </c>
      <c r="E243" s="47">
        <v>234</v>
      </c>
      <c r="F243" s="57">
        <v>456.9892473118303</v>
      </c>
      <c r="G243" s="57">
        <f>CMG!E236</f>
        <v>188.02953409999998</v>
      </c>
      <c r="H243" s="20">
        <f t="shared" si="17"/>
        <v>85927.475260753112</v>
      </c>
    </row>
    <row r="244" spans="1:8" x14ac:dyDescent="0.2">
      <c r="A244" s="46">
        <f t="shared" si="18"/>
        <v>44540</v>
      </c>
      <c r="B244" s="4">
        <f t="shared" si="19"/>
        <v>19</v>
      </c>
      <c r="C244" s="4">
        <f t="shared" si="15"/>
        <v>2021</v>
      </c>
      <c r="D244" s="4">
        <f t="shared" si="16"/>
        <v>12</v>
      </c>
      <c r="E244" s="47">
        <v>235</v>
      </c>
      <c r="F244" s="57">
        <v>456.9892473118303</v>
      </c>
      <c r="G244" s="57">
        <f>CMG!E237</f>
        <v>188.1050918</v>
      </c>
      <c r="H244" s="20">
        <f t="shared" si="17"/>
        <v>85962.004317204744</v>
      </c>
    </row>
    <row r="245" spans="1:8" x14ac:dyDescent="0.2">
      <c r="A245" s="46">
        <f t="shared" si="18"/>
        <v>44540</v>
      </c>
      <c r="B245" s="4">
        <f t="shared" si="19"/>
        <v>20</v>
      </c>
      <c r="C245" s="4">
        <f t="shared" si="15"/>
        <v>2021</v>
      </c>
      <c r="D245" s="4">
        <f t="shared" si="16"/>
        <v>12</v>
      </c>
      <c r="E245" s="47">
        <v>236</v>
      </c>
      <c r="F245" s="57">
        <v>456.9892473118303</v>
      </c>
      <c r="G245" s="57">
        <f>CMG!E238</f>
        <v>188.1050918</v>
      </c>
      <c r="H245" s="20">
        <f t="shared" si="17"/>
        <v>85962.004317204744</v>
      </c>
    </row>
    <row r="246" spans="1:8" x14ac:dyDescent="0.2">
      <c r="A246" s="46">
        <f t="shared" si="18"/>
        <v>44540</v>
      </c>
      <c r="B246" s="4">
        <f t="shared" si="19"/>
        <v>21</v>
      </c>
      <c r="C246" s="4">
        <f t="shared" si="15"/>
        <v>2021</v>
      </c>
      <c r="D246" s="4">
        <f t="shared" si="16"/>
        <v>12</v>
      </c>
      <c r="E246" s="47">
        <v>237</v>
      </c>
      <c r="F246" s="57">
        <v>456.9892473118303</v>
      </c>
      <c r="G246" s="57">
        <f>CMG!E239</f>
        <v>188.1050918</v>
      </c>
      <c r="H246" s="20">
        <f t="shared" si="17"/>
        <v>85962.004317204744</v>
      </c>
    </row>
    <row r="247" spans="1:8" x14ac:dyDescent="0.2">
      <c r="A247" s="46">
        <f t="shared" si="18"/>
        <v>44540</v>
      </c>
      <c r="B247" s="4">
        <f t="shared" si="19"/>
        <v>22</v>
      </c>
      <c r="C247" s="4">
        <f t="shared" si="15"/>
        <v>2021</v>
      </c>
      <c r="D247" s="4">
        <f t="shared" si="16"/>
        <v>12</v>
      </c>
      <c r="E247" s="47">
        <v>238</v>
      </c>
      <c r="F247" s="57">
        <v>456.9892473118303</v>
      </c>
      <c r="G247" s="57">
        <f>CMG!E240</f>
        <v>188.1050918</v>
      </c>
      <c r="H247" s="20">
        <f t="shared" si="17"/>
        <v>85962.004317204744</v>
      </c>
    </row>
    <row r="248" spans="1:8" x14ac:dyDescent="0.2">
      <c r="A248" s="46">
        <f t="shared" si="18"/>
        <v>44540</v>
      </c>
      <c r="B248" s="4">
        <f t="shared" si="19"/>
        <v>23</v>
      </c>
      <c r="C248" s="4">
        <f t="shared" si="15"/>
        <v>2021</v>
      </c>
      <c r="D248" s="4">
        <f t="shared" si="16"/>
        <v>12</v>
      </c>
      <c r="E248" s="47">
        <v>239</v>
      </c>
      <c r="F248" s="57">
        <v>456.9892473118303</v>
      </c>
      <c r="G248" s="57">
        <f>CMG!E241</f>
        <v>188.1050918</v>
      </c>
      <c r="H248" s="20">
        <f t="shared" si="17"/>
        <v>85962.004317204744</v>
      </c>
    </row>
    <row r="249" spans="1:8" x14ac:dyDescent="0.2">
      <c r="A249" s="46">
        <f t="shared" si="18"/>
        <v>44540</v>
      </c>
      <c r="B249" s="4">
        <f t="shared" si="19"/>
        <v>24</v>
      </c>
      <c r="C249" s="4">
        <f t="shared" si="15"/>
        <v>2021</v>
      </c>
      <c r="D249" s="4">
        <f t="shared" si="16"/>
        <v>12</v>
      </c>
      <c r="E249" s="47">
        <v>240</v>
      </c>
      <c r="F249" s="57">
        <v>456.9892473118303</v>
      </c>
      <c r="G249" s="57">
        <f>CMG!E242</f>
        <v>188.1050918</v>
      </c>
      <c r="H249" s="20">
        <f t="shared" si="17"/>
        <v>85962.004317204744</v>
      </c>
    </row>
    <row r="250" spans="1:8" x14ac:dyDescent="0.2">
      <c r="A250" s="46">
        <f t="shared" si="18"/>
        <v>44541</v>
      </c>
      <c r="B250" s="4">
        <f t="shared" si="19"/>
        <v>1</v>
      </c>
      <c r="C250" s="4">
        <f t="shared" si="15"/>
        <v>2021</v>
      </c>
      <c r="D250" s="4">
        <f t="shared" si="16"/>
        <v>12</v>
      </c>
      <c r="E250" s="47">
        <v>241</v>
      </c>
      <c r="F250" s="57">
        <v>456.9892473118303</v>
      </c>
      <c r="G250" s="57">
        <f>CMG!E243</f>
        <v>184.45099680000001</v>
      </c>
      <c r="H250" s="20">
        <f t="shared" si="17"/>
        <v>84292.122193548828</v>
      </c>
    </row>
    <row r="251" spans="1:8" x14ac:dyDescent="0.2">
      <c r="A251" s="46">
        <f t="shared" si="18"/>
        <v>44541</v>
      </c>
      <c r="B251" s="4">
        <f t="shared" si="19"/>
        <v>2</v>
      </c>
      <c r="C251" s="4">
        <f t="shared" si="15"/>
        <v>2021</v>
      </c>
      <c r="D251" s="4">
        <f t="shared" si="16"/>
        <v>12</v>
      </c>
      <c r="E251" s="47">
        <v>242</v>
      </c>
      <c r="F251" s="57">
        <v>456.9892473118303</v>
      </c>
      <c r="G251" s="57">
        <f>CMG!E244</f>
        <v>182.16260640000002</v>
      </c>
      <c r="H251" s="20">
        <f t="shared" si="17"/>
        <v>83246.352387097213</v>
      </c>
    </row>
    <row r="252" spans="1:8" x14ac:dyDescent="0.2">
      <c r="A252" s="46">
        <f t="shared" si="18"/>
        <v>44541</v>
      </c>
      <c r="B252" s="4">
        <f t="shared" si="19"/>
        <v>3</v>
      </c>
      <c r="C252" s="4">
        <f t="shared" si="15"/>
        <v>2021</v>
      </c>
      <c r="D252" s="4">
        <f t="shared" si="16"/>
        <v>12</v>
      </c>
      <c r="E252" s="47">
        <v>243</v>
      </c>
      <c r="F252" s="57">
        <v>456.9892473118303</v>
      </c>
      <c r="G252" s="57">
        <f>CMG!E245</f>
        <v>184.45099680000001</v>
      </c>
      <c r="H252" s="20">
        <f t="shared" si="17"/>
        <v>84292.122193548828</v>
      </c>
    </row>
    <row r="253" spans="1:8" x14ac:dyDescent="0.2">
      <c r="A253" s="46">
        <f t="shared" si="18"/>
        <v>44541</v>
      </c>
      <c r="B253" s="4">
        <f t="shared" si="19"/>
        <v>4</v>
      </c>
      <c r="C253" s="4">
        <f t="shared" si="15"/>
        <v>2021</v>
      </c>
      <c r="D253" s="4">
        <f t="shared" si="16"/>
        <v>12</v>
      </c>
      <c r="E253" s="47">
        <v>244</v>
      </c>
      <c r="F253" s="57">
        <v>456.9892473118303</v>
      </c>
      <c r="G253" s="57">
        <f>CMG!E246</f>
        <v>184.45099680000001</v>
      </c>
      <c r="H253" s="20">
        <f t="shared" si="17"/>
        <v>84292.122193548828</v>
      </c>
    </row>
    <row r="254" spans="1:8" x14ac:dyDescent="0.2">
      <c r="A254" s="46">
        <f t="shared" si="18"/>
        <v>44541</v>
      </c>
      <c r="B254" s="4">
        <f t="shared" si="19"/>
        <v>5</v>
      </c>
      <c r="C254" s="4">
        <f t="shared" si="15"/>
        <v>2021</v>
      </c>
      <c r="D254" s="4">
        <f t="shared" si="16"/>
        <v>12</v>
      </c>
      <c r="E254" s="47">
        <v>245</v>
      </c>
      <c r="F254" s="57">
        <v>456.9892473118303</v>
      </c>
      <c r="G254" s="57">
        <f>CMG!E247</f>
        <v>184.45099680000001</v>
      </c>
      <c r="H254" s="20">
        <f t="shared" si="17"/>
        <v>84292.122193548828</v>
      </c>
    </row>
    <row r="255" spans="1:8" x14ac:dyDescent="0.2">
      <c r="A255" s="46">
        <f t="shared" si="18"/>
        <v>44541</v>
      </c>
      <c r="B255" s="4">
        <f t="shared" si="19"/>
        <v>6</v>
      </c>
      <c r="C255" s="4">
        <f t="shared" si="15"/>
        <v>2021</v>
      </c>
      <c r="D255" s="4">
        <f t="shared" si="16"/>
        <v>12</v>
      </c>
      <c r="E255" s="47">
        <v>246</v>
      </c>
      <c r="F255" s="57">
        <v>456.9892473118303</v>
      </c>
      <c r="G255" s="57">
        <f>CMG!E248</f>
        <v>184.45099680000001</v>
      </c>
      <c r="H255" s="20">
        <f t="shared" si="17"/>
        <v>84292.122193548828</v>
      </c>
    </row>
    <row r="256" spans="1:8" x14ac:dyDescent="0.2">
      <c r="A256" s="46">
        <f t="shared" si="18"/>
        <v>44541</v>
      </c>
      <c r="B256" s="4">
        <f t="shared" si="19"/>
        <v>7</v>
      </c>
      <c r="C256" s="4">
        <f t="shared" si="15"/>
        <v>2021</v>
      </c>
      <c r="D256" s="4">
        <f t="shared" si="16"/>
        <v>12</v>
      </c>
      <c r="E256" s="47">
        <v>247</v>
      </c>
      <c r="F256" s="57">
        <v>456.9892473118303</v>
      </c>
      <c r="G256" s="57">
        <f>CMG!E249</f>
        <v>184.45099680000001</v>
      </c>
      <c r="H256" s="20">
        <f t="shared" si="17"/>
        <v>84292.122193548828</v>
      </c>
    </row>
    <row r="257" spans="1:8" x14ac:dyDescent="0.2">
      <c r="A257" s="46">
        <f t="shared" si="18"/>
        <v>44541</v>
      </c>
      <c r="B257" s="4">
        <f t="shared" si="19"/>
        <v>8</v>
      </c>
      <c r="C257" s="4">
        <f t="shared" si="15"/>
        <v>2021</v>
      </c>
      <c r="D257" s="4">
        <f t="shared" si="16"/>
        <v>12</v>
      </c>
      <c r="E257" s="47">
        <v>248</v>
      </c>
      <c r="F257" s="57">
        <v>456.9892473118303</v>
      </c>
      <c r="G257" s="57">
        <f>CMG!E250</f>
        <v>184.45099680000001</v>
      </c>
      <c r="H257" s="20">
        <f t="shared" si="17"/>
        <v>84292.122193548828</v>
      </c>
    </row>
    <row r="258" spans="1:8" x14ac:dyDescent="0.2">
      <c r="A258" s="46">
        <f t="shared" si="18"/>
        <v>44541</v>
      </c>
      <c r="B258" s="4">
        <f t="shared" si="19"/>
        <v>9</v>
      </c>
      <c r="C258" s="4">
        <f t="shared" si="15"/>
        <v>2021</v>
      </c>
      <c r="D258" s="4">
        <f t="shared" si="16"/>
        <v>12</v>
      </c>
      <c r="E258" s="47">
        <v>249</v>
      </c>
      <c r="F258" s="57">
        <v>456.9892473118303</v>
      </c>
      <c r="G258" s="57">
        <f>CMG!E251</f>
        <v>181.27080720000001</v>
      </c>
      <c r="H258" s="20">
        <f t="shared" si="17"/>
        <v>82838.809741935911</v>
      </c>
    </row>
    <row r="259" spans="1:8" x14ac:dyDescent="0.2">
      <c r="A259" s="46">
        <f t="shared" si="18"/>
        <v>44541</v>
      </c>
      <c r="B259" s="4">
        <f t="shared" si="19"/>
        <v>10</v>
      </c>
      <c r="C259" s="4">
        <f t="shared" si="15"/>
        <v>2021</v>
      </c>
      <c r="D259" s="4">
        <f t="shared" si="16"/>
        <v>12</v>
      </c>
      <c r="E259" s="47">
        <v>250</v>
      </c>
      <c r="F259" s="57">
        <v>456.9892473118303</v>
      </c>
      <c r="G259" s="57">
        <f>CMG!E252</f>
        <v>181.27080720000001</v>
      </c>
      <c r="H259" s="20">
        <f t="shared" si="17"/>
        <v>82838.809741935911</v>
      </c>
    </row>
    <row r="260" spans="1:8" x14ac:dyDescent="0.2">
      <c r="A260" s="46">
        <f t="shared" si="18"/>
        <v>44541</v>
      </c>
      <c r="B260" s="4">
        <f t="shared" si="19"/>
        <v>11</v>
      </c>
      <c r="C260" s="4">
        <f t="shared" si="15"/>
        <v>2021</v>
      </c>
      <c r="D260" s="4">
        <f t="shared" si="16"/>
        <v>12</v>
      </c>
      <c r="E260" s="47">
        <v>251</v>
      </c>
      <c r="F260" s="57">
        <v>456.9892473118303</v>
      </c>
      <c r="G260" s="57">
        <f>CMG!E253</f>
        <v>181.27080720000001</v>
      </c>
      <c r="H260" s="20">
        <f t="shared" si="17"/>
        <v>82838.809741935911</v>
      </c>
    </row>
    <row r="261" spans="1:8" x14ac:dyDescent="0.2">
      <c r="A261" s="46">
        <f t="shared" si="18"/>
        <v>44541</v>
      </c>
      <c r="B261" s="4">
        <f t="shared" si="19"/>
        <v>12</v>
      </c>
      <c r="C261" s="4">
        <f t="shared" si="15"/>
        <v>2021</v>
      </c>
      <c r="D261" s="4">
        <f t="shared" si="16"/>
        <v>12</v>
      </c>
      <c r="E261" s="47">
        <v>252</v>
      </c>
      <c r="F261" s="57">
        <v>456.9892473118303</v>
      </c>
      <c r="G261" s="57">
        <f>CMG!E254</f>
        <v>181.27080720000001</v>
      </c>
      <c r="H261" s="20">
        <f t="shared" si="17"/>
        <v>82838.809741935911</v>
      </c>
    </row>
    <row r="262" spans="1:8" x14ac:dyDescent="0.2">
      <c r="A262" s="46">
        <f t="shared" si="18"/>
        <v>44541</v>
      </c>
      <c r="B262" s="4">
        <f t="shared" si="19"/>
        <v>13</v>
      </c>
      <c r="C262" s="4">
        <f t="shared" si="15"/>
        <v>2021</v>
      </c>
      <c r="D262" s="4">
        <f t="shared" si="16"/>
        <v>12</v>
      </c>
      <c r="E262" s="47">
        <v>253</v>
      </c>
      <c r="F262" s="57">
        <v>456.9892473118303</v>
      </c>
      <c r="G262" s="57">
        <f>CMG!E255</f>
        <v>181.27080720000001</v>
      </c>
      <c r="H262" s="20">
        <f t="shared" si="17"/>
        <v>82838.809741935911</v>
      </c>
    </row>
    <row r="263" spans="1:8" x14ac:dyDescent="0.2">
      <c r="A263" s="46">
        <f t="shared" si="18"/>
        <v>44541</v>
      </c>
      <c r="B263" s="4">
        <f t="shared" si="19"/>
        <v>14</v>
      </c>
      <c r="C263" s="4">
        <f t="shared" si="15"/>
        <v>2021</v>
      </c>
      <c r="D263" s="4">
        <f t="shared" si="16"/>
        <v>12</v>
      </c>
      <c r="E263" s="47">
        <v>254</v>
      </c>
      <c r="F263" s="57">
        <v>456.9892473118303</v>
      </c>
      <c r="G263" s="57">
        <f>CMG!E256</f>
        <v>181.27080720000001</v>
      </c>
      <c r="H263" s="20">
        <f t="shared" si="17"/>
        <v>82838.809741935911</v>
      </c>
    </row>
    <row r="264" spans="1:8" x14ac:dyDescent="0.2">
      <c r="A264" s="46">
        <f t="shared" si="18"/>
        <v>44541</v>
      </c>
      <c r="B264" s="4">
        <f t="shared" si="19"/>
        <v>15</v>
      </c>
      <c r="C264" s="4">
        <f t="shared" si="15"/>
        <v>2021</v>
      </c>
      <c r="D264" s="4">
        <f t="shared" si="16"/>
        <v>12</v>
      </c>
      <c r="E264" s="47">
        <v>255</v>
      </c>
      <c r="F264" s="57">
        <v>456.9892473118303</v>
      </c>
      <c r="G264" s="57">
        <f>CMG!E257</f>
        <v>181.27080720000001</v>
      </c>
      <c r="H264" s="20">
        <f t="shared" si="17"/>
        <v>82838.809741935911</v>
      </c>
    </row>
    <row r="265" spans="1:8" x14ac:dyDescent="0.2">
      <c r="A265" s="46">
        <f t="shared" si="18"/>
        <v>44541</v>
      </c>
      <c r="B265" s="4">
        <f t="shared" si="19"/>
        <v>16</v>
      </c>
      <c r="C265" s="4">
        <f t="shared" si="15"/>
        <v>2021</v>
      </c>
      <c r="D265" s="4">
        <f t="shared" si="16"/>
        <v>12</v>
      </c>
      <c r="E265" s="47">
        <v>256</v>
      </c>
      <c r="F265" s="57">
        <v>456.9892473118303</v>
      </c>
      <c r="G265" s="57">
        <f>CMG!E258</f>
        <v>181.27080720000001</v>
      </c>
      <c r="H265" s="20">
        <f t="shared" si="17"/>
        <v>82838.809741935911</v>
      </c>
    </row>
    <row r="266" spans="1:8" x14ac:dyDescent="0.2">
      <c r="A266" s="46">
        <f t="shared" si="18"/>
        <v>44541</v>
      </c>
      <c r="B266" s="4">
        <f t="shared" si="19"/>
        <v>17</v>
      </c>
      <c r="C266" s="4">
        <f t="shared" ref="C266:C329" si="20">YEAR(A266)</f>
        <v>2021</v>
      </c>
      <c r="D266" s="4">
        <f t="shared" ref="D266:D329" si="21">MONTH(A266)</f>
        <v>12</v>
      </c>
      <c r="E266" s="47">
        <v>257</v>
      </c>
      <c r="F266" s="57">
        <v>456.9892473118303</v>
      </c>
      <c r="G266" s="57">
        <f>CMG!E259</f>
        <v>181.27080720000001</v>
      </c>
      <c r="H266" s="20">
        <f t="shared" si="17"/>
        <v>82838.809741935911</v>
      </c>
    </row>
    <row r="267" spans="1:8" x14ac:dyDescent="0.2">
      <c r="A267" s="46">
        <f t="shared" si="18"/>
        <v>44541</v>
      </c>
      <c r="B267" s="4">
        <f t="shared" si="19"/>
        <v>18</v>
      </c>
      <c r="C267" s="4">
        <f t="shared" si="20"/>
        <v>2021</v>
      </c>
      <c r="D267" s="4">
        <f t="shared" si="21"/>
        <v>12</v>
      </c>
      <c r="E267" s="47">
        <v>258</v>
      </c>
      <c r="F267" s="57">
        <v>456.9892473118303</v>
      </c>
      <c r="G267" s="57">
        <f>CMG!E260</f>
        <v>181.27080720000001</v>
      </c>
      <c r="H267" s="20">
        <f t="shared" ref="H267:H330" si="22">F267*G267</f>
        <v>82838.809741935911</v>
      </c>
    </row>
    <row r="268" spans="1:8" x14ac:dyDescent="0.2">
      <c r="A268" s="46">
        <f t="shared" ref="A268:A331" si="23">IF(B267=24,A267+1,A267)</f>
        <v>44541</v>
      </c>
      <c r="B268" s="4">
        <f t="shared" ref="B268:B331" si="24">IF(B267=24,1,B267+1)</f>
        <v>19</v>
      </c>
      <c r="C268" s="4">
        <f t="shared" si="20"/>
        <v>2021</v>
      </c>
      <c r="D268" s="4">
        <f t="shared" si="21"/>
        <v>12</v>
      </c>
      <c r="E268" s="47">
        <v>259</v>
      </c>
      <c r="F268" s="57">
        <v>456.9892473118303</v>
      </c>
      <c r="G268" s="57">
        <f>CMG!E261</f>
        <v>181.31287320000001</v>
      </c>
      <c r="H268" s="20">
        <f t="shared" si="22"/>
        <v>82858.03345161333</v>
      </c>
    </row>
    <row r="269" spans="1:8" x14ac:dyDescent="0.2">
      <c r="A269" s="46">
        <f t="shared" si="23"/>
        <v>44541</v>
      </c>
      <c r="B269" s="4">
        <f t="shared" si="24"/>
        <v>20</v>
      </c>
      <c r="C269" s="4">
        <f t="shared" si="20"/>
        <v>2021</v>
      </c>
      <c r="D269" s="4">
        <f t="shared" si="21"/>
        <v>12</v>
      </c>
      <c r="E269" s="47">
        <v>260</v>
      </c>
      <c r="F269" s="57">
        <v>456.9892473118303</v>
      </c>
      <c r="G269" s="57">
        <f>CMG!E262</f>
        <v>181.31287320000001</v>
      </c>
      <c r="H269" s="20">
        <f t="shared" si="22"/>
        <v>82858.03345161333</v>
      </c>
    </row>
    <row r="270" spans="1:8" x14ac:dyDescent="0.2">
      <c r="A270" s="46">
        <f t="shared" si="23"/>
        <v>44541</v>
      </c>
      <c r="B270" s="4">
        <f t="shared" si="24"/>
        <v>21</v>
      </c>
      <c r="C270" s="4">
        <f t="shared" si="20"/>
        <v>2021</v>
      </c>
      <c r="D270" s="4">
        <f t="shared" si="21"/>
        <v>12</v>
      </c>
      <c r="E270" s="47">
        <v>261</v>
      </c>
      <c r="F270" s="57">
        <v>456.9892473118303</v>
      </c>
      <c r="G270" s="57">
        <f>CMG!E263</f>
        <v>181.31287320000001</v>
      </c>
      <c r="H270" s="20">
        <f t="shared" si="22"/>
        <v>82858.03345161333</v>
      </c>
    </row>
    <row r="271" spans="1:8" x14ac:dyDescent="0.2">
      <c r="A271" s="46">
        <f t="shared" si="23"/>
        <v>44541</v>
      </c>
      <c r="B271" s="4">
        <f t="shared" si="24"/>
        <v>22</v>
      </c>
      <c r="C271" s="4">
        <f t="shared" si="20"/>
        <v>2021</v>
      </c>
      <c r="D271" s="4">
        <f t="shared" si="21"/>
        <v>12</v>
      </c>
      <c r="E271" s="47">
        <v>262</v>
      </c>
      <c r="F271" s="57">
        <v>456.9892473118303</v>
      </c>
      <c r="G271" s="57">
        <f>CMG!E264</f>
        <v>181.31287320000001</v>
      </c>
      <c r="H271" s="20">
        <f t="shared" si="22"/>
        <v>82858.03345161333</v>
      </c>
    </row>
    <row r="272" spans="1:8" x14ac:dyDescent="0.2">
      <c r="A272" s="46">
        <f t="shared" si="23"/>
        <v>44541</v>
      </c>
      <c r="B272" s="4">
        <f t="shared" si="24"/>
        <v>23</v>
      </c>
      <c r="C272" s="4">
        <f t="shared" si="20"/>
        <v>2021</v>
      </c>
      <c r="D272" s="4">
        <f t="shared" si="21"/>
        <v>12</v>
      </c>
      <c r="E272" s="47">
        <v>263</v>
      </c>
      <c r="F272" s="57">
        <v>456.9892473118303</v>
      </c>
      <c r="G272" s="57">
        <f>CMG!E265</f>
        <v>181.31287320000001</v>
      </c>
      <c r="H272" s="20">
        <f t="shared" si="22"/>
        <v>82858.03345161333</v>
      </c>
    </row>
    <row r="273" spans="1:8" x14ac:dyDescent="0.2">
      <c r="A273" s="46">
        <f t="shared" si="23"/>
        <v>44541</v>
      </c>
      <c r="B273" s="4">
        <f t="shared" si="24"/>
        <v>24</v>
      </c>
      <c r="C273" s="4">
        <f t="shared" si="20"/>
        <v>2021</v>
      </c>
      <c r="D273" s="4">
        <f t="shared" si="21"/>
        <v>12</v>
      </c>
      <c r="E273" s="47">
        <v>264</v>
      </c>
      <c r="F273" s="57">
        <v>456.9892473118303</v>
      </c>
      <c r="G273" s="57">
        <f>CMG!E266</f>
        <v>181.31287320000001</v>
      </c>
      <c r="H273" s="20">
        <f t="shared" si="22"/>
        <v>82858.03345161333</v>
      </c>
    </row>
    <row r="274" spans="1:8" x14ac:dyDescent="0.2">
      <c r="A274" s="46">
        <f t="shared" si="23"/>
        <v>44542</v>
      </c>
      <c r="B274" s="4">
        <f t="shared" si="24"/>
        <v>1</v>
      </c>
      <c r="C274" s="4">
        <f t="shared" si="20"/>
        <v>2021</v>
      </c>
      <c r="D274" s="4">
        <f t="shared" si="21"/>
        <v>12</v>
      </c>
      <c r="E274" s="47">
        <v>265</v>
      </c>
      <c r="F274" s="57">
        <v>456.9892473118303</v>
      </c>
      <c r="G274" s="57">
        <f>CMG!E267</f>
        <v>182.05323480000001</v>
      </c>
      <c r="H274" s="20">
        <f t="shared" si="22"/>
        <v>83196.370741935913</v>
      </c>
    </row>
    <row r="275" spans="1:8" x14ac:dyDescent="0.2">
      <c r="A275" s="46">
        <f t="shared" si="23"/>
        <v>44542</v>
      </c>
      <c r="B275" s="4">
        <f t="shared" si="24"/>
        <v>2</v>
      </c>
      <c r="C275" s="4">
        <f t="shared" si="20"/>
        <v>2021</v>
      </c>
      <c r="D275" s="4">
        <f t="shared" si="21"/>
        <v>12</v>
      </c>
      <c r="E275" s="47">
        <v>266</v>
      </c>
      <c r="F275" s="57">
        <v>456.9892473118303</v>
      </c>
      <c r="G275" s="57">
        <f>CMG!E268</f>
        <v>182.05323480000001</v>
      </c>
      <c r="H275" s="20">
        <f t="shared" si="22"/>
        <v>83196.370741935913</v>
      </c>
    </row>
    <row r="276" spans="1:8" x14ac:dyDescent="0.2">
      <c r="A276" s="46">
        <f t="shared" si="23"/>
        <v>44542</v>
      </c>
      <c r="B276" s="4">
        <f t="shared" si="24"/>
        <v>3</v>
      </c>
      <c r="C276" s="4">
        <f t="shared" si="20"/>
        <v>2021</v>
      </c>
      <c r="D276" s="4">
        <f t="shared" si="21"/>
        <v>12</v>
      </c>
      <c r="E276" s="47">
        <v>267</v>
      </c>
      <c r="F276" s="57">
        <v>456.9892473118303</v>
      </c>
      <c r="G276" s="57">
        <f>CMG!E269</f>
        <v>182.05323480000001</v>
      </c>
      <c r="H276" s="20">
        <f t="shared" si="22"/>
        <v>83196.370741935913</v>
      </c>
    </row>
    <row r="277" spans="1:8" x14ac:dyDescent="0.2">
      <c r="A277" s="46">
        <f t="shared" si="23"/>
        <v>44542</v>
      </c>
      <c r="B277" s="4">
        <f t="shared" si="24"/>
        <v>4</v>
      </c>
      <c r="C277" s="4">
        <f t="shared" si="20"/>
        <v>2021</v>
      </c>
      <c r="D277" s="4">
        <f t="shared" si="21"/>
        <v>12</v>
      </c>
      <c r="E277" s="47">
        <v>268</v>
      </c>
      <c r="F277" s="57">
        <v>456.9892473118303</v>
      </c>
      <c r="G277" s="57">
        <f>CMG!E270</f>
        <v>182.05323480000001</v>
      </c>
      <c r="H277" s="20">
        <f t="shared" si="22"/>
        <v>83196.370741935913</v>
      </c>
    </row>
    <row r="278" spans="1:8" x14ac:dyDescent="0.2">
      <c r="A278" s="46">
        <f t="shared" si="23"/>
        <v>44542</v>
      </c>
      <c r="B278" s="4">
        <f t="shared" si="24"/>
        <v>5</v>
      </c>
      <c r="C278" s="4">
        <f t="shared" si="20"/>
        <v>2021</v>
      </c>
      <c r="D278" s="4">
        <f t="shared" si="21"/>
        <v>12</v>
      </c>
      <c r="E278" s="47">
        <v>269</v>
      </c>
      <c r="F278" s="57">
        <v>456.9892473118303</v>
      </c>
      <c r="G278" s="57">
        <f>CMG!E271</f>
        <v>182.05323480000001</v>
      </c>
      <c r="H278" s="20">
        <f t="shared" si="22"/>
        <v>83196.370741935913</v>
      </c>
    </row>
    <row r="279" spans="1:8" x14ac:dyDescent="0.2">
      <c r="A279" s="46">
        <f t="shared" si="23"/>
        <v>44542</v>
      </c>
      <c r="B279" s="4">
        <f t="shared" si="24"/>
        <v>6</v>
      </c>
      <c r="C279" s="4">
        <f t="shared" si="20"/>
        <v>2021</v>
      </c>
      <c r="D279" s="4">
        <f t="shared" si="21"/>
        <v>12</v>
      </c>
      <c r="E279" s="47">
        <v>270</v>
      </c>
      <c r="F279" s="57">
        <v>456.9892473118303</v>
      </c>
      <c r="G279" s="57">
        <f>CMG!E272</f>
        <v>90.391420800000006</v>
      </c>
      <c r="H279" s="20">
        <f t="shared" si="22"/>
        <v>41307.907354838921</v>
      </c>
    </row>
    <row r="280" spans="1:8" x14ac:dyDescent="0.2">
      <c r="A280" s="46">
        <f t="shared" si="23"/>
        <v>44542</v>
      </c>
      <c r="B280" s="4">
        <f t="shared" si="24"/>
        <v>7</v>
      </c>
      <c r="C280" s="4">
        <f t="shared" si="20"/>
        <v>2021</v>
      </c>
      <c r="D280" s="4">
        <f t="shared" si="21"/>
        <v>12</v>
      </c>
      <c r="E280" s="47">
        <v>271</v>
      </c>
      <c r="F280" s="57">
        <v>456.9892473118303</v>
      </c>
      <c r="G280" s="57">
        <f>CMG!E273</f>
        <v>64.865771999999993</v>
      </c>
      <c r="H280" s="20">
        <f t="shared" si="22"/>
        <v>29642.960322580795</v>
      </c>
    </row>
    <row r="281" spans="1:8" x14ac:dyDescent="0.2">
      <c r="A281" s="46">
        <f t="shared" si="23"/>
        <v>44542</v>
      </c>
      <c r="B281" s="4">
        <f t="shared" si="24"/>
        <v>8</v>
      </c>
      <c r="C281" s="4">
        <f t="shared" si="20"/>
        <v>2021</v>
      </c>
      <c r="D281" s="4">
        <f t="shared" si="21"/>
        <v>12</v>
      </c>
      <c r="E281" s="47">
        <v>272</v>
      </c>
      <c r="F281" s="57">
        <v>456.9892473118303</v>
      </c>
      <c r="G281" s="57">
        <f>CMG!E274</f>
        <v>49.957581600000005</v>
      </c>
      <c r="H281" s="20">
        <f t="shared" si="22"/>
        <v>22830.077612903344</v>
      </c>
    </row>
    <row r="282" spans="1:8" x14ac:dyDescent="0.2">
      <c r="A282" s="46">
        <f t="shared" si="23"/>
        <v>44542</v>
      </c>
      <c r="B282" s="4">
        <f t="shared" si="24"/>
        <v>9</v>
      </c>
      <c r="C282" s="4">
        <f t="shared" si="20"/>
        <v>2021</v>
      </c>
      <c r="D282" s="4">
        <f t="shared" si="21"/>
        <v>12</v>
      </c>
      <c r="E282" s="47">
        <v>273</v>
      </c>
      <c r="F282" s="57">
        <v>456.9892473118303</v>
      </c>
      <c r="G282" s="57">
        <f>CMG!E275</f>
        <v>119.56839840000001</v>
      </c>
      <c r="H282" s="20">
        <f t="shared" si="22"/>
        <v>54641.472387097056</v>
      </c>
    </row>
    <row r="283" spans="1:8" x14ac:dyDescent="0.2">
      <c r="A283" s="46">
        <f t="shared" si="23"/>
        <v>44542</v>
      </c>
      <c r="B283" s="4">
        <f t="shared" si="24"/>
        <v>10</v>
      </c>
      <c r="C283" s="4">
        <f t="shared" si="20"/>
        <v>2021</v>
      </c>
      <c r="D283" s="4">
        <f t="shared" si="21"/>
        <v>12</v>
      </c>
      <c r="E283" s="47">
        <v>274</v>
      </c>
      <c r="F283" s="57">
        <v>456.9892473118303</v>
      </c>
      <c r="G283" s="57">
        <f>CMG!E276</f>
        <v>183.9462048</v>
      </c>
      <c r="H283" s="20">
        <f t="shared" si="22"/>
        <v>84061.437677419788</v>
      </c>
    </row>
    <row r="284" spans="1:8" x14ac:dyDescent="0.2">
      <c r="A284" s="46">
        <f t="shared" si="23"/>
        <v>44542</v>
      </c>
      <c r="B284" s="4">
        <f t="shared" si="24"/>
        <v>11</v>
      </c>
      <c r="C284" s="4">
        <f t="shared" si="20"/>
        <v>2021</v>
      </c>
      <c r="D284" s="4">
        <f t="shared" si="21"/>
        <v>12</v>
      </c>
      <c r="E284" s="47">
        <v>275</v>
      </c>
      <c r="F284" s="57">
        <v>456.9892473118303</v>
      </c>
      <c r="G284" s="57">
        <f>CMG!E277</f>
        <v>183.9462048</v>
      </c>
      <c r="H284" s="20">
        <f t="shared" si="22"/>
        <v>84061.437677419788</v>
      </c>
    </row>
    <row r="285" spans="1:8" x14ac:dyDescent="0.2">
      <c r="A285" s="46">
        <f t="shared" si="23"/>
        <v>44542</v>
      </c>
      <c r="B285" s="4">
        <f t="shared" si="24"/>
        <v>12</v>
      </c>
      <c r="C285" s="4">
        <f t="shared" si="20"/>
        <v>2021</v>
      </c>
      <c r="D285" s="4">
        <f t="shared" si="21"/>
        <v>12</v>
      </c>
      <c r="E285" s="47">
        <v>276</v>
      </c>
      <c r="F285" s="57">
        <v>456.9892473118303</v>
      </c>
      <c r="G285" s="57">
        <f>CMG!E278</f>
        <v>183.9462048</v>
      </c>
      <c r="H285" s="20">
        <f t="shared" si="22"/>
        <v>84061.437677419788</v>
      </c>
    </row>
    <row r="286" spans="1:8" x14ac:dyDescent="0.2">
      <c r="A286" s="46">
        <f t="shared" si="23"/>
        <v>44542</v>
      </c>
      <c r="B286" s="4">
        <f t="shared" si="24"/>
        <v>13</v>
      </c>
      <c r="C286" s="4">
        <f t="shared" si="20"/>
        <v>2021</v>
      </c>
      <c r="D286" s="4">
        <f t="shared" si="21"/>
        <v>12</v>
      </c>
      <c r="E286" s="47">
        <v>277</v>
      </c>
      <c r="F286" s="57">
        <v>456.9892473118303</v>
      </c>
      <c r="G286" s="57">
        <f>CMG!E279</f>
        <v>183.9462048</v>
      </c>
      <c r="H286" s="20">
        <f t="shared" si="22"/>
        <v>84061.437677419788</v>
      </c>
    </row>
    <row r="287" spans="1:8" x14ac:dyDescent="0.2">
      <c r="A287" s="46">
        <f t="shared" si="23"/>
        <v>44542</v>
      </c>
      <c r="B287" s="4">
        <f t="shared" si="24"/>
        <v>14</v>
      </c>
      <c r="C287" s="4">
        <f t="shared" si="20"/>
        <v>2021</v>
      </c>
      <c r="D287" s="4">
        <f t="shared" si="21"/>
        <v>12</v>
      </c>
      <c r="E287" s="47">
        <v>278</v>
      </c>
      <c r="F287" s="57">
        <v>456.9892473118303</v>
      </c>
      <c r="G287" s="57">
        <f>CMG!E280</f>
        <v>183.9462048</v>
      </c>
      <c r="H287" s="20">
        <f t="shared" si="22"/>
        <v>84061.437677419788</v>
      </c>
    </row>
    <row r="288" spans="1:8" x14ac:dyDescent="0.2">
      <c r="A288" s="46">
        <f t="shared" si="23"/>
        <v>44542</v>
      </c>
      <c r="B288" s="4">
        <f t="shared" si="24"/>
        <v>15</v>
      </c>
      <c r="C288" s="4">
        <f t="shared" si="20"/>
        <v>2021</v>
      </c>
      <c r="D288" s="4">
        <f t="shared" si="21"/>
        <v>12</v>
      </c>
      <c r="E288" s="47">
        <v>279</v>
      </c>
      <c r="F288" s="57">
        <v>456.9892473118303</v>
      </c>
      <c r="G288" s="57">
        <f>CMG!E281</f>
        <v>183.9462048</v>
      </c>
      <c r="H288" s="20">
        <f t="shared" si="22"/>
        <v>84061.437677419788</v>
      </c>
    </row>
    <row r="289" spans="1:8" x14ac:dyDescent="0.2">
      <c r="A289" s="46">
        <f t="shared" si="23"/>
        <v>44542</v>
      </c>
      <c r="B289" s="4">
        <f t="shared" si="24"/>
        <v>16</v>
      </c>
      <c r="C289" s="4">
        <f t="shared" si="20"/>
        <v>2021</v>
      </c>
      <c r="D289" s="4">
        <f t="shared" si="21"/>
        <v>12</v>
      </c>
      <c r="E289" s="47">
        <v>280</v>
      </c>
      <c r="F289" s="57">
        <v>456.9892473118303</v>
      </c>
      <c r="G289" s="57">
        <f>CMG!E282</f>
        <v>183.9462048</v>
      </c>
      <c r="H289" s="20">
        <f t="shared" si="22"/>
        <v>84061.437677419788</v>
      </c>
    </row>
    <row r="290" spans="1:8" x14ac:dyDescent="0.2">
      <c r="A290" s="46">
        <f t="shared" si="23"/>
        <v>44542</v>
      </c>
      <c r="B290" s="4">
        <f t="shared" si="24"/>
        <v>17</v>
      </c>
      <c r="C290" s="4">
        <f t="shared" si="20"/>
        <v>2021</v>
      </c>
      <c r="D290" s="4">
        <f t="shared" si="21"/>
        <v>12</v>
      </c>
      <c r="E290" s="47">
        <v>281</v>
      </c>
      <c r="F290" s="57">
        <v>456.9892473118303</v>
      </c>
      <c r="G290" s="57">
        <f>CMG!E283</f>
        <v>183.9462048</v>
      </c>
      <c r="H290" s="20">
        <f t="shared" si="22"/>
        <v>84061.437677419788</v>
      </c>
    </row>
    <row r="291" spans="1:8" x14ac:dyDescent="0.2">
      <c r="A291" s="46">
        <f t="shared" si="23"/>
        <v>44542</v>
      </c>
      <c r="B291" s="4">
        <f t="shared" si="24"/>
        <v>18</v>
      </c>
      <c r="C291" s="4">
        <f t="shared" si="20"/>
        <v>2021</v>
      </c>
      <c r="D291" s="4">
        <f t="shared" si="21"/>
        <v>12</v>
      </c>
      <c r="E291" s="47">
        <v>282</v>
      </c>
      <c r="F291" s="57">
        <v>456.9892473118303</v>
      </c>
      <c r="G291" s="57">
        <f>CMG!E284</f>
        <v>183.9462048</v>
      </c>
      <c r="H291" s="20">
        <f t="shared" si="22"/>
        <v>84061.437677419788</v>
      </c>
    </row>
    <row r="292" spans="1:8" x14ac:dyDescent="0.2">
      <c r="A292" s="46">
        <f t="shared" si="23"/>
        <v>44542</v>
      </c>
      <c r="B292" s="4">
        <f t="shared" si="24"/>
        <v>19</v>
      </c>
      <c r="C292" s="4">
        <f t="shared" si="20"/>
        <v>2021</v>
      </c>
      <c r="D292" s="4">
        <f t="shared" si="21"/>
        <v>12</v>
      </c>
      <c r="E292" s="47">
        <v>283</v>
      </c>
      <c r="F292" s="57">
        <v>456.9892473118303</v>
      </c>
      <c r="G292" s="57">
        <f>CMG!E285</f>
        <v>185.01468120000001</v>
      </c>
      <c r="H292" s="20">
        <f t="shared" si="22"/>
        <v>84549.719903226243</v>
      </c>
    </row>
    <row r="293" spans="1:8" x14ac:dyDescent="0.2">
      <c r="A293" s="46">
        <f t="shared" si="23"/>
        <v>44542</v>
      </c>
      <c r="B293" s="4">
        <f t="shared" si="24"/>
        <v>20</v>
      </c>
      <c r="C293" s="4">
        <f t="shared" si="20"/>
        <v>2021</v>
      </c>
      <c r="D293" s="4">
        <f t="shared" si="21"/>
        <v>12</v>
      </c>
      <c r="E293" s="47">
        <v>284</v>
      </c>
      <c r="F293" s="57">
        <v>456.9892473118303</v>
      </c>
      <c r="G293" s="57">
        <f>CMG!E286</f>
        <v>185.01468120000001</v>
      </c>
      <c r="H293" s="20">
        <f t="shared" si="22"/>
        <v>84549.719903226243</v>
      </c>
    </row>
    <row r="294" spans="1:8" x14ac:dyDescent="0.2">
      <c r="A294" s="46">
        <f t="shared" si="23"/>
        <v>44542</v>
      </c>
      <c r="B294" s="4">
        <f t="shared" si="24"/>
        <v>21</v>
      </c>
      <c r="C294" s="4">
        <f t="shared" si="20"/>
        <v>2021</v>
      </c>
      <c r="D294" s="4">
        <f t="shared" si="21"/>
        <v>12</v>
      </c>
      <c r="E294" s="47">
        <v>285</v>
      </c>
      <c r="F294" s="57">
        <v>456.9892473118303</v>
      </c>
      <c r="G294" s="57">
        <f>CMG!E287</f>
        <v>185.01468120000001</v>
      </c>
      <c r="H294" s="20">
        <f t="shared" si="22"/>
        <v>84549.719903226243</v>
      </c>
    </row>
    <row r="295" spans="1:8" x14ac:dyDescent="0.2">
      <c r="A295" s="46">
        <f t="shared" si="23"/>
        <v>44542</v>
      </c>
      <c r="B295" s="4">
        <f t="shared" si="24"/>
        <v>22</v>
      </c>
      <c r="C295" s="4">
        <f t="shared" si="20"/>
        <v>2021</v>
      </c>
      <c r="D295" s="4">
        <f t="shared" si="21"/>
        <v>12</v>
      </c>
      <c r="E295" s="47">
        <v>286</v>
      </c>
      <c r="F295" s="57">
        <v>456.9892473118303</v>
      </c>
      <c r="G295" s="57">
        <f>CMG!E288</f>
        <v>185.01468120000001</v>
      </c>
      <c r="H295" s="20">
        <f t="shared" si="22"/>
        <v>84549.719903226243</v>
      </c>
    </row>
    <row r="296" spans="1:8" x14ac:dyDescent="0.2">
      <c r="A296" s="46">
        <f t="shared" si="23"/>
        <v>44542</v>
      </c>
      <c r="B296" s="4">
        <f t="shared" si="24"/>
        <v>23</v>
      </c>
      <c r="C296" s="4">
        <f t="shared" si="20"/>
        <v>2021</v>
      </c>
      <c r="D296" s="4">
        <f t="shared" si="21"/>
        <v>12</v>
      </c>
      <c r="E296" s="47">
        <v>287</v>
      </c>
      <c r="F296" s="57">
        <v>456.9892473118303</v>
      </c>
      <c r="G296" s="57">
        <f>CMG!E289</f>
        <v>185.01468120000001</v>
      </c>
      <c r="H296" s="20">
        <f t="shared" si="22"/>
        <v>84549.719903226243</v>
      </c>
    </row>
    <row r="297" spans="1:8" x14ac:dyDescent="0.2">
      <c r="A297" s="46">
        <f t="shared" si="23"/>
        <v>44542</v>
      </c>
      <c r="B297" s="4">
        <f t="shared" si="24"/>
        <v>24</v>
      </c>
      <c r="C297" s="4">
        <f t="shared" si="20"/>
        <v>2021</v>
      </c>
      <c r="D297" s="4">
        <f t="shared" si="21"/>
        <v>12</v>
      </c>
      <c r="E297" s="47">
        <v>288</v>
      </c>
      <c r="F297" s="57">
        <v>456.9892473118303</v>
      </c>
      <c r="G297" s="57">
        <f>CMG!E290</f>
        <v>185.01468120000001</v>
      </c>
      <c r="H297" s="20">
        <f t="shared" si="22"/>
        <v>84549.719903226243</v>
      </c>
    </row>
    <row r="298" spans="1:8" x14ac:dyDescent="0.2">
      <c r="A298" s="46">
        <f t="shared" si="23"/>
        <v>44543</v>
      </c>
      <c r="B298" s="4">
        <f t="shared" si="24"/>
        <v>1</v>
      </c>
      <c r="C298" s="4">
        <f t="shared" si="20"/>
        <v>2021</v>
      </c>
      <c r="D298" s="4">
        <f t="shared" si="21"/>
        <v>12</v>
      </c>
      <c r="E298" s="47">
        <v>289</v>
      </c>
      <c r="F298" s="57">
        <v>456.9892473118303</v>
      </c>
      <c r="G298" s="57">
        <f>CMG!E291</f>
        <v>186.11681040000002</v>
      </c>
      <c r="H298" s="20">
        <f t="shared" si="22"/>
        <v>85053.381096774639</v>
      </c>
    </row>
    <row r="299" spans="1:8" x14ac:dyDescent="0.2">
      <c r="A299" s="46">
        <f t="shared" si="23"/>
        <v>44543</v>
      </c>
      <c r="B299" s="4">
        <f t="shared" si="24"/>
        <v>2</v>
      </c>
      <c r="C299" s="4">
        <f t="shared" si="20"/>
        <v>2021</v>
      </c>
      <c r="D299" s="4">
        <f t="shared" si="21"/>
        <v>12</v>
      </c>
      <c r="E299" s="47">
        <v>290</v>
      </c>
      <c r="F299" s="57">
        <v>456.9892473118303</v>
      </c>
      <c r="G299" s="57">
        <f>CMG!E292</f>
        <v>186.11681040000002</v>
      </c>
      <c r="H299" s="20">
        <f t="shared" si="22"/>
        <v>85053.381096774639</v>
      </c>
    </row>
    <row r="300" spans="1:8" x14ac:dyDescent="0.2">
      <c r="A300" s="46">
        <f t="shared" si="23"/>
        <v>44543</v>
      </c>
      <c r="B300" s="4">
        <f t="shared" si="24"/>
        <v>3</v>
      </c>
      <c r="C300" s="4">
        <f t="shared" si="20"/>
        <v>2021</v>
      </c>
      <c r="D300" s="4">
        <f t="shared" si="21"/>
        <v>12</v>
      </c>
      <c r="E300" s="47">
        <v>291</v>
      </c>
      <c r="F300" s="57">
        <v>456.9892473118303</v>
      </c>
      <c r="G300" s="57">
        <f>CMG!E293</f>
        <v>186.11681040000002</v>
      </c>
      <c r="H300" s="20">
        <f t="shared" si="22"/>
        <v>85053.381096774639</v>
      </c>
    </row>
    <row r="301" spans="1:8" x14ac:dyDescent="0.2">
      <c r="A301" s="46">
        <f t="shared" si="23"/>
        <v>44543</v>
      </c>
      <c r="B301" s="4">
        <f t="shared" si="24"/>
        <v>4</v>
      </c>
      <c r="C301" s="4">
        <f t="shared" si="20"/>
        <v>2021</v>
      </c>
      <c r="D301" s="4">
        <f t="shared" si="21"/>
        <v>12</v>
      </c>
      <c r="E301" s="47">
        <v>292</v>
      </c>
      <c r="F301" s="57">
        <v>456.9892473118303</v>
      </c>
      <c r="G301" s="57">
        <f>CMG!E294</f>
        <v>186.11681040000002</v>
      </c>
      <c r="H301" s="20">
        <f t="shared" si="22"/>
        <v>85053.381096774639</v>
      </c>
    </row>
    <row r="302" spans="1:8" x14ac:dyDescent="0.2">
      <c r="A302" s="46">
        <f t="shared" si="23"/>
        <v>44543</v>
      </c>
      <c r="B302" s="4">
        <f t="shared" si="24"/>
        <v>5</v>
      </c>
      <c r="C302" s="4">
        <f t="shared" si="20"/>
        <v>2021</v>
      </c>
      <c r="D302" s="4">
        <f t="shared" si="21"/>
        <v>12</v>
      </c>
      <c r="E302" s="47">
        <v>293</v>
      </c>
      <c r="F302" s="57">
        <v>456.9892473118303</v>
      </c>
      <c r="G302" s="57">
        <f>CMG!E295</f>
        <v>186.11681040000002</v>
      </c>
      <c r="H302" s="20">
        <f t="shared" si="22"/>
        <v>85053.381096774639</v>
      </c>
    </row>
    <row r="303" spans="1:8" x14ac:dyDescent="0.2">
      <c r="A303" s="46">
        <f t="shared" si="23"/>
        <v>44543</v>
      </c>
      <c r="B303" s="4">
        <f t="shared" si="24"/>
        <v>6</v>
      </c>
      <c r="C303" s="4">
        <f t="shared" si="20"/>
        <v>2021</v>
      </c>
      <c r="D303" s="4">
        <f t="shared" si="21"/>
        <v>12</v>
      </c>
      <c r="E303" s="47">
        <v>294</v>
      </c>
      <c r="F303" s="57">
        <v>456.9892473118303</v>
      </c>
      <c r="G303" s="57">
        <f>CMG!E296</f>
        <v>186.11681040000002</v>
      </c>
      <c r="H303" s="20">
        <f t="shared" si="22"/>
        <v>85053.381096774639</v>
      </c>
    </row>
    <row r="304" spans="1:8" x14ac:dyDescent="0.2">
      <c r="A304" s="46">
        <f t="shared" si="23"/>
        <v>44543</v>
      </c>
      <c r="B304" s="4">
        <f t="shared" si="24"/>
        <v>7</v>
      </c>
      <c r="C304" s="4">
        <f t="shared" si="20"/>
        <v>2021</v>
      </c>
      <c r="D304" s="4">
        <f t="shared" si="21"/>
        <v>12</v>
      </c>
      <c r="E304" s="47">
        <v>295</v>
      </c>
      <c r="F304" s="57">
        <v>456.9892473118303</v>
      </c>
      <c r="G304" s="57">
        <f>CMG!E297</f>
        <v>186.11681040000002</v>
      </c>
      <c r="H304" s="20">
        <f t="shared" si="22"/>
        <v>85053.381096774639</v>
      </c>
    </row>
    <row r="305" spans="1:8" x14ac:dyDescent="0.2">
      <c r="A305" s="46">
        <f t="shared" si="23"/>
        <v>44543</v>
      </c>
      <c r="B305" s="4">
        <f t="shared" si="24"/>
        <v>8</v>
      </c>
      <c r="C305" s="4">
        <f t="shared" si="20"/>
        <v>2021</v>
      </c>
      <c r="D305" s="4">
        <f t="shared" si="21"/>
        <v>12</v>
      </c>
      <c r="E305" s="47">
        <v>296</v>
      </c>
      <c r="F305" s="57">
        <v>456.9892473118303</v>
      </c>
      <c r="G305" s="57">
        <f>CMG!E298</f>
        <v>186.11681040000002</v>
      </c>
      <c r="H305" s="20">
        <f t="shared" si="22"/>
        <v>85053.381096774639</v>
      </c>
    </row>
    <row r="306" spans="1:8" x14ac:dyDescent="0.2">
      <c r="A306" s="46">
        <f t="shared" si="23"/>
        <v>44543</v>
      </c>
      <c r="B306" s="4">
        <f t="shared" si="24"/>
        <v>9</v>
      </c>
      <c r="C306" s="4">
        <f t="shared" si="20"/>
        <v>2021</v>
      </c>
      <c r="D306" s="4">
        <f t="shared" si="21"/>
        <v>12</v>
      </c>
      <c r="E306" s="47">
        <v>297</v>
      </c>
      <c r="F306" s="57">
        <v>456.9892473118303</v>
      </c>
      <c r="G306" s="57">
        <f>CMG!E299</f>
        <v>185.4185148</v>
      </c>
      <c r="H306" s="20">
        <f t="shared" si="22"/>
        <v>84734.267516129461</v>
      </c>
    </row>
    <row r="307" spans="1:8" x14ac:dyDescent="0.2">
      <c r="A307" s="46">
        <f t="shared" si="23"/>
        <v>44543</v>
      </c>
      <c r="B307" s="4">
        <f t="shared" si="24"/>
        <v>10</v>
      </c>
      <c r="C307" s="4">
        <f t="shared" si="20"/>
        <v>2021</v>
      </c>
      <c r="D307" s="4">
        <f t="shared" si="21"/>
        <v>12</v>
      </c>
      <c r="E307" s="47">
        <v>298</v>
      </c>
      <c r="F307" s="57">
        <v>456.9892473118303</v>
      </c>
      <c r="G307" s="57">
        <f>CMG!E300</f>
        <v>195.11052120000002</v>
      </c>
      <c r="H307" s="20">
        <f t="shared" si="22"/>
        <v>89163.410225806918</v>
      </c>
    </row>
    <row r="308" spans="1:8" x14ac:dyDescent="0.2">
      <c r="A308" s="46">
        <f t="shared" si="23"/>
        <v>44543</v>
      </c>
      <c r="B308" s="4">
        <f t="shared" si="24"/>
        <v>11</v>
      </c>
      <c r="C308" s="4">
        <f t="shared" si="20"/>
        <v>2021</v>
      </c>
      <c r="D308" s="4">
        <f t="shared" si="21"/>
        <v>12</v>
      </c>
      <c r="E308" s="47">
        <v>299</v>
      </c>
      <c r="F308" s="57">
        <v>456.9892473118303</v>
      </c>
      <c r="G308" s="57">
        <f>CMG!E301</f>
        <v>195.44704920000001</v>
      </c>
      <c r="H308" s="20">
        <f t="shared" si="22"/>
        <v>89317.199903226268</v>
      </c>
    </row>
    <row r="309" spans="1:8" x14ac:dyDescent="0.2">
      <c r="A309" s="46">
        <f t="shared" si="23"/>
        <v>44543</v>
      </c>
      <c r="B309" s="4">
        <f t="shared" si="24"/>
        <v>12</v>
      </c>
      <c r="C309" s="4">
        <f t="shared" si="20"/>
        <v>2021</v>
      </c>
      <c r="D309" s="4">
        <f t="shared" si="21"/>
        <v>12</v>
      </c>
      <c r="E309" s="47">
        <v>300</v>
      </c>
      <c r="F309" s="57">
        <v>456.9892473118303</v>
      </c>
      <c r="G309" s="57">
        <f>CMG!E302</f>
        <v>195.44704920000001</v>
      </c>
      <c r="H309" s="20">
        <f t="shared" si="22"/>
        <v>89317.199903226268</v>
      </c>
    </row>
    <row r="310" spans="1:8" x14ac:dyDescent="0.2">
      <c r="A310" s="46">
        <f t="shared" si="23"/>
        <v>44543</v>
      </c>
      <c r="B310" s="4">
        <f t="shared" si="24"/>
        <v>13</v>
      </c>
      <c r="C310" s="4">
        <f t="shared" si="20"/>
        <v>2021</v>
      </c>
      <c r="D310" s="4">
        <f t="shared" si="21"/>
        <v>12</v>
      </c>
      <c r="E310" s="47">
        <v>301</v>
      </c>
      <c r="F310" s="57">
        <v>456.9892473118303</v>
      </c>
      <c r="G310" s="57">
        <f>CMG!E303</f>
        <v>216.48846240000003</v>
      </c>
      <c r="H310" s="20">
        <f t="shared" si="22"/>
        <v>98932.899483871486</v>
      </c>
    </row>
    <row r="311" spans="1:8" x14ac:dyDescent="0.2">
      <c r="A311" s="46">
        <f t="shared" si="23"/>
        <v>44543</v>
      </c>
      <c r="B311" s="4">
        <f t="shared" si="24"/>
        <v>14</v>
      </c>
      <c r="C311" s="4">
        <f t="shared" si="20"/>
        <v>2021</v>
      </c>
      <c r="D311" s="4">
        <f t="shared" si="21"/>
        <v>12</v>
      </c>
      <c r="E311" s="47">
        <v>302</v>
      </c>
      <c r="F311" s="57">
        <v>456.9892473118303</v>
      </c>
      <c r="G311" s="57">
        <f>CMG!E304</f>
        <v>203.7929436</v>
      </c>
      <c r="H311" s="20">
        <f t="shared" si="22"/>
        <v>93131.18390322628</v>
      </c>
    </row>
    <row r="312" spans="1:8" x14ac:dyDescent="0.2">
      <c r="A312" s="46">
        <f t="shared" si="23"/>
        <v>44543</v>
      </c>
      <c r="B312" s="4">
        <f t="shared" si="24"/>
        <v>15</v>
      </c>
      <c r="C312" s="4">
        <f t="shared" si="20"/>
        <v>2021</v>
      </c>
      <c r="D312" s="4">
        <f t="shared" si="21"/>
        <v>12</v>
      </c>
      <c r="E312" s="47">
        <v>303</v>
      </c>
      <c r="F312" s="57">
        <v>456.9892473118303</v>
      </c>
      <c r="G312" s="57">
        <f>CMG!E305</f>
        <v>195.44704920000001</v>
      </c>
      <c r="H312" s="20">
        <f t="shared" si="22"/>
        <v>89317.199903226268</v>
      </c>
    </row>
    <row r="313" spans="1:8" x14ac:dyDescent="0.2">
      <c r="A313" s="46">
        <f t="shared" si="23"/>
        <v>44543</v>
      </c>
      <c r="B313" s="4">
        <f t="shared" si="24"/>
        <v>16</v>
      </c>
      <c r="C313" s="4">
        <f t="shared" si="20"/>
        <v>2021</v>
      </c>
      <c r="D313" s="4">
        <f t="shared" si="21"/>
        <v>12</v>
      </c>
      <c r="E313" s="47">
        <v>304</v>
      </c>
      <c r="F313" s="57">
        <v>456.9892473118303</v>
      </c>
      <c r="G313" s="57">
        <f>CMG!E306</f>
        <v>195.44704920000001</v>
      </c>
      <c r="H313" s="20">
        <f t="shared" si="22"/>
        <v>89317.199903226268</v>
      </c>
    </row>
    <row r="314" spans="1:8" x14ac:dyDescent="0.2">
      <c r="A314" s="46">
        <f t="shared" si="23"/>
        <v>44543</v>
      </c>
      <c r="B314" s="4">
        <f t="shared" si="24"/>
        <v>17</v>
      </c>
      <c r="C314" s="4">
        <f t="shared" si="20"/>
        <v>2021</v>
      </c>
      <c r="D314" s="4">
        <f t="shared" si="21"/>
        <v>12</v>
      </c>
      <c r="E314" s="47">
        <v>305</v>
      </c>
      <c r="F314" s="57">
        <v>456.9892473118303</v>
      </c>
      <c r="G314" s="57">
        <f>CMG!E307</f>
        <v>195.44704920000001</v>
      </c>
      <c r="H314" s="20">
        <f t="shared" si="22"/>
        <v>89317.199903226268</v>
      </c>
    </row>
    <row r="315" spans="1:8" x14ac:dyDescent="0.2">
      <c r="A315" s="46">
        <f t="shared" si="23"/>
        <v>44543</v>
      </c>
      <c r="B315" s="4">
        <f t="shared" si="24"/>
        <v>18</v>
      </c>
      <c r="C315" s="4">
        <f t="shared" si="20"/>
        <v>2021</v>
      </c>
      <c r="D315" s="4">
        <f t="shared" si="21"/>
        <v>12</v>
      </c>
      <c r="E315" s="47">
        <v>306</v>
      </c>
      <c r="F315" s="57">
        <v>456.9892473118303</v>
      </c>
      <c r="G315" s="57">
        <f>CMG!E308</f>
        <v>195.44704920000001</v>
      </c>
      <c r="H315" s="20">
        <f t="shared" si="22"/>
        <v>89317.199903226268</v>
      </c>
    </row>
    <row r="316" spans="1:8" x14ac:dyDescent="0.2">
      <c r="A316" s="46">
        <f t="shared" si="23"/>
        <v>44543</v>
      </c>
      <c r="B316" s="4">
        <f t="shared" si="24"/>
        <v>19</v>
      </c>
      <c r="C316" s="4">
        <f t="shared" si="20"/>
        <v>2021</v>
      </c>
      <c r="D316" s="4">
        <f t="shared" si="21"/>
        <v>12</v>
      </c>
      <c r="E316" s="47">
        <v>307</v>
      </c>
      <c r="F316" s="57">
        <v>456.9892473118303</v>
      </c>
      <c r="G316" s="57">
        <f>CMG!E309</f>
        <v>195.48070200000001</v>
      </c>
      <c r="H316" s="20">
        <f t="shared" si="22"/>
        <v>89332.578870968209</v>
      </c>
    </row>
    <row r="317" spans="1:8" x14ac:dyDescent="0.2">
      <c r="A317" s="46">
        <f t="shared" si="23"/>
        <v>44543</v>
      </c>
      <c r="B317" s="4">
        <f t="shared" si="24"/>
        <v>20</v>
      </c>
      <c r="C317" s="4">
        <f t="shared" si="20"/>
        <v>2021</v>
      </c>
      <c r="D317" s="4">
        <f t="shared" si="21"/>
        <v>12</v>
      </c>
      <c r="E317" s="47">
        <v>308</v>
      </c>
      <c r="F317" s="57">
        <v>456.9892473118303</v>
      </c>
      <c r="G317" s="57">
        <f>CMG!E310</f>
        <v>195.48070200000001</v>
      </c>
      <c r="H317" s="20">
        <f t="shared" si="22"/>
        <v>89332.578870968209</v>
      </c>
    </row>
    <row r="318" spans="1:8" x14ac:dyDescent="0.2">
      <c r="A318" s="46">
        <f t="shared" si="23"/>
        <v>44543</v>
      </c>
      <c r="B318" s="4">
        <f t="shared" si="24"/>
        <v>21</v>
      </c>
      <c r="C318" s="4">
        <f t="shared" si="20"/>
        <v>2021</v>
      </c>
      <c r="D318" s="4">
        <f t="shared" si="21"/>
        <v>12</v>
      </c>
      <c r="E318" s="47">
        <v>309</v>
      </c>
      <c r="F318" s="57">
        <v>456.9892473118303</v>
      </c>
      <c r="G318" s="57">
        <f>CMG!E311</f>
        <v>195.48070200000001</v>
      </c>
      <c r="H318" s="20">
        <f t="shared" si="22"/>
        <v>89332.578870968209</v>
      </c>
    </row>
    <row r="319" spans="1:8" x14ac:dyDescent="0.2">
      <c r="A319" s="46">
        <f t="shared" si="23"/>
        <v>44543</v>
      </c>
      <c r="B319" s="4">
        <f t="shared" si="24"/>
        <v>22</v>
      </c>
      <c r="C319" s="4">
        <f t="shared" si="20"/>
        <v>2021</v>
      </c>
      <c r="D319" s="4">
        <f t="shared" si="21"/>
        <v>12</v>
      </c>
      <c r="E319" s="47">
        <v>310</v>
      </c>
      <c r="F319" s="57">
        <v>456.9892473118303</v>
      </c>
      <c r="G319" s="57">
        <f>CMG!E312</f>
        <v>195.48070200000001</v>
      </c>
      <c r="H319" s="20">
        <f t="shared" si="22"/>
        <v>89332.578870968209</v>
      </c>
    </row>
    <row r="320" spans="1:8" x14ac:dyDescent="0.2">
      <c r="A320" s="46">
        <f t="shared" si="23"/>
        <v>44543</v>
      </c>
      <c r="B320" s="4">
        <f t="shared" si="24"/>
        <v>23</v>
      </c>
      <c r="C320" s="4">
        <f t="shared" si="20"/>
        <v>2021</v>
      </c>
      <c r="D320" s="4">
        <f t="shared" si="21"/>
        <v>12</v>
      </c>
      <c r="E320" s="47">
        <v>311</v>
      </c>
      <c r="F320" s="57">
        <v>456.9892473118303</v>
      </c>
      <c r="G320" s="57">
        <f>CMG!E313</f>
        <v>195.48070200000001</v>
      </c>
      <c r="H320" s="20">
        <f t="shared" si="22"/>
        <v>89332.578870968209</v>
      </c>
    </row>
    <row r="321" spans="1:8" x14ac:dyDescent="0.2">
      <c r="A321" s="46">
        <f t="shared" si="23"/>
        <v>44543</v>
      </c>
      <c r="B321" s="4">
        <f t="shared" si="24"/>
        <v>24</v>
      </c>
      <c r="C321" s="4">
        <f t="shared" si="20"/>
        <v>2021</v>
      </c>
      <c r="D321" s="4">
        <f t="shared" si="21"/>
        <v>12</v>
      </c>
      <c r="E321" s="47">
        <v>312</v>
      </c>
      <c r="F321" s="57">
        <v>456.9892473118303</v>
      </c>
      <c r="G321" s="57">
        <f>CMG!E314</f>
        <v>195.48070200000001</v>
      </c>
      <c r="H321" s="20">
        <f t="shared" si="22"/>
        <v>89332.578870968209</v>
      </c>
    </row>
    <row r="322" spans="1:8" x14ac:dyDescent="0.2">
      <c r="A322" s="46">
        <f t="shared" si="23"/>
        <v>44544</v>
      </c>
      <c r="B322" s="4">
        <f t="shared" si="24"/>
        <v>1</v>
      </c>
      <c r="C322" s="4">
        <f t="shared" si="20"/>
        <v>2021</v>
      </c>
      <c r="D322" s="4">
        <f t="shared" si="21"/>
        <v>12</v>
      </c>
      <c r="E322" s="47">
        <v>313</v>
      </c>
      <c r="F322" s="57">
        <v>456.9892473118303</v>
      </c>
      <c r="G322" s="57">
        <f>CMG!E315</f>
        <v>219.84752399999996</v>
      </c>
      <c r="H322" s="20">
        <f t="shared" si="22"/>
        <v>100467.95451612952</v>
      </c>
    </row>
    <row r="323" spans="1:8" x14ac:dyDescent="0.2">
      <c r="A323" s="46">
        <f t="shared" si="23"/>
        <v>44544</v>
      </c>
      <c r="B323" s="4">
        <f t="shared" si="24"/>
        <v>2</v>
      </c>
      <c r="C323" s="4">
        <f t="shared" si="20"/>
        <v>2021</v>
      </c>
      <c r="D323" s="4">
        <f t="shared" si="21"/>
        <v>12</v>
      </c>
      <c r="E323" s="47">
        <v>314</v>
      </c>
      <c r="F323" s="57">
        <v>456.9892473118303</v>
      </c>
      <c r="G323" s="57">
        <f>CMG!E316</f>
        <v>219.84752399999996</v>
      </c>
      <c r="H323" s="20">
        <f t="shared" si="22"/>
        <v>100467.95451612952</v>
      </c>
    </row>
    <row r="324" spans="1:8" x14ac:dyDescent="0.2">
      <c r="A324" s="46">
        <f t="shared" si="23"/>
        <v>44544</v>
      </c>
      <c r="B324" s="4">
        <f t="shared" si="24"/>
        <v>3</v>
      </c>
      <c r="C324" s="4">
        <f t="shared" si="20"/>
        <v>2021</v>
      </c>
      <c r="D324" s="4">
        <f t="shared" si="21"/>
        <v>12</v>
      </c>
      <c r="E324" s="47">
        <v>315</v>
      </c>
      <c r="F324" s="57">
        <v>456.9892473118303</v>
      </c>
      <c r="G324" s="57">
        <f>CMG!E317</f>
        <v>219.84752399999996</v>
      </c>
      <c r="H324" s="20">
        <f t="shared" si="22"/>
        <v>100467.95451612952</v>
      </c>
    </row>
    <row r="325" spans="1:8" x14ac:dyDescent="0.2">
      <c r="A325" s="46">
        <f t="shared" si="23"/>
        <v>44544</v>
      </c>
      <c r="B325" s="4">
        <f t="shared" si="24"/>
        <v>4</v>
      </c>
      <c r="C325" s="4">
        <f t="shared" si="20"/>
        <v>2021</v>
      </c>
      <c r="D325" s="4">
        <f t="shared" si="21"/>
        <v>12</v>
      </c>
      <c r="E325" s="47">
        <v>316</v>
      </c>
      <c r="F325" s="57">
        <v>456.9892473118303</v>
      </c>
      <c r="G325" s="57">
        <f>CMG!E318</f>
        <v>219.84752399999996</v>
      </c>
      <c r="H325" s="20">
        <f t="shared" si="22"/>
        <v>100467.95451612952</v>
      </c>
    </row>
    <row r="326" spans="1:8" x14ac:dyDescent="0.2">
      <c r="A326" s="46">
        <f t="shared" si="23"/>
        <v>44544</v>
      </c>
      <c r="B326" s="4">
        <f t="shared" si="24"/>
        <v>5</v>
      </c>
      <c r="C326" s="4">
        <f t="shared" si="20"/>
        <v>2021</v>
      </c>
      <c r="D326" s="4">
        <f t="shared" si="21"/>
        <v>12</v>
      </c>
      <c r="E326" s="47">
        <v>317</v>
      </c>
      <c r="F326" s="57">
        <v>456.9892473118303</v>
      </c>
      <c r="G326" s="57">
        <f>CMG!E319</f>
        <v>219.84752399999996</v>
      </c>
      <c r="H326" s="20">
        <f t="shared" si="22"/>
        <v>100467.95451612952</v>
      </c>
    </row>
    <row r="327" spans="1:8" x14ac:dyDescent="0.2">
      <c r="A327" s="46">
        <f t="shared" si="23"/>
        <v>44544</v>
      </c>
      <c r="B327" s="4">
        <f t="shared" si="24"/>
        <v>6</v>
      </c>
      <c r="C327" s="4">
        <f t="shared" si="20"/>
        <v>2021</v>
      </c>
      <c r="D327" s="4">
        <f t="shared" si="21"/>
        <v>12</v>
      </c>
      <c r="E327" s="47">
        <v>318</v>
      </c>
      <c r="F327" s="57">
        <v>456.9892473118303</v>
      </c>
      <c r="G327" s="57">
        <f>CMG!E320</f>
        <v>219.84752399999996</v>
      </c>
      <c r="H327" s="20">
        <f t="shared" si="22"/>
        <v>100467.95451612952</v>
      </c>
    </row>
    <row r="328" spans="1:8" x14ac:dyDescent="0.2">
      <c r="A328" s="46">
        <f t="shared" si="23"/>
        <v>44544</v>
      </c>
      <c r="B328" s="4">
        <f t="shared" si="24"/>
        <v>7</v>
      </c>
      <c r="C328" s="4">
        <f t="shared" si="20"/>
        <v>2021</v>
      </c>
      <c r="D328" s="4">
        <f t="shared" si="21"/>
        <v>12</v>
      </c>
      <c r="E328" s="47">
        <v>319</v>
      </c>
      <c r="F328" s="57">
        <v>456.9892473118303</v>
      </c>
      <c r="G328" s="57">
        <f>CMG!E321</f>
        <v>219.84752399999996</v>
      </c>
      <c r="H328" s="20">
        <f t="shared" si="22"/>
        <v>100467.95451612952</v>
      </c>
    </row>
    <row r="329" spans="1:8" x14ac:dyDescent="0.2">
      <c r="A329" s="46">
        <f t="shared" si="23"/>
        <v>44544</v>
      </c>
      <c r="B329" s="4">
        <f t="shared" si="24"/>
        <v>8</v>
      </c>
      <c r="C329" s="4">
        <f t="shared" si="20"/>
        <v>2021</v>
      </c>
      <c r="D329" s="4">
        <f t="shared" si="21"/>
        <v>12</v>
      </c>
      <c r="E329" s="47">
        <v>320</v>
      </c>
      <c r="F329" s="57">
        <v>456.9892473118303</v>
      </c>
      <c r="G329" s="57">
        <f>CMG!E322</f>
        <v>219.84752399999996</v>
      </c>
      <c r="H329" s="20">
        <f t="shared" si="22"/>
        <v>100467.95451612952</v>
      </c>
    </row>
    <row r="330" spans="1:8" x14ac:dyDescent="0.2">
      <c r="A330" s="46">
        <f t="shared" si="23"/>
        <v>44544</v>
      </c>
      <c r="B330" s="4">
        <f t="shared" si="24"/>
        <v>9</v>
      </c>
      <c r="C330" s="4">
        <f t="shared" ref="C330:C393" si="25">YEAR(A330)</f>
        <v>2021</v>
      </c>
      <c r="D330" s="4">
        <f t="shared" ref="D330:D393" si="26">MONTH(A330)</f>
        <v>12</v>
      </c>
      <c r="E330" s="47">
        <v>321</v>
      </c>
      <c r="F330" s="57">
        <v>456.9892473118303</v>
      </c>
      <c r="G330" s="57">
        <f>CMG!E323</f>
        <v>221.07031439999997</v>
      </c>
      <c r="H330" s="20">
        <f t="shared" si="22"/>
        <v>101026.75658064567</v>
      </c>
    </row>
    <row r="331" spans="1:8" x14ac:dyDescent="0.2">
      <c r="A331" s="46">
        <f t="shared" si="23"/>
        <v>44544</v>
      </c>
      <c r="B331" s="4">
        <f t="shared" si="24"/>
        <v>10</v>
      </c>
      <c r="C331" s="4">
        <f t="shared" si="25"/>
        <v>2021</v>
      </c>
      <c r="D331" s="4">
        <f t="shared" si="26"/>
        <v>12</v>
      </c>
      <c r="E331" s="47">
        <v>322</v>
      </c>
      <c r="F331" s="57">
        <v>456.9892473118303</v>
      </c>
      <c r="G331" s="57">
        <f>CMG!E324</f>
        <v>221.07031439999997</v>
      </c>
      <c r="H331" s="20">
        <f t="shared" ref="H331:H394" si="27">F331*G331</f>
        <v>101026.75658064567</v>
      </c>
    </row>
    <row r="332" spans="1:8" x14ac:dyDescent="0.2">
      <c r="A332" s="46">
        <f t="shared" ref="A332:A395" si="28">IF(B331=24,A331+1,A331)</f>
        <v>44544</v>
      </c>
      <c r="B332" s="4">
        <f t="shared" ref="B332:B395" si="29">IF(B331=24,1,B331+1)</f>
        <v>11</v>
      </c>
      <c r="C332" s="4">
        <f t="shared" si="25"/>
        <v>2021</v>
      </c>
      <c r="D332" s="4">
        <f t="shared" si="26"/>
        <v>12</v>
      </c>
      <c r="E332" s="47">
        <v>323</v>
      </c>
      <c r="F332" s="57">
        <v>456.9892473118303</v>
      </c>
      <c r="G332" s="57">
        <f>CMG!E325</f>
        <v>221.07031439999997</v>
      </c>
      <c r="H332" s="20">
        <f t="shared" si="27"/>
        <v>101026.75658064567</v>
      </c>
    </row>
    <row r="333" spans="1:8" x14ac:dyDescent="0.2">
      <c r="A333" s="46">
        <f t="shared" si="28"/>
        <v>44544</v>
      </c>
      <c r="B333" s="4">
        <f t="shared" si="29"/>
        <v>12</v>
      </c>
      <c r="C333" s="4">
        <f t="shared" si="25"/>
        <v>2021</v>
      </c>
      <c r="D333" s="4">
        <f t="shared" si="26"/>
        <v>12</v>
      </c>
      <c r="E333" s="47">
        <v>324</v>
      </c>
      <c r="F333" s="57">
        <v>456.9892473118303</v>
      </c>
      <c r="G333" s="57">
        <f>CMG!E326</f>
        <v>221.07031439999997</v>
      </c>
      <c r="H333" s="20">
        <f t="shared" si="27"/>
        <v>101026.75658064567</v>
      </c>
    </row>
    <row r="334" spans="1:8" x14ac:dyDescent="0.2">
      <c r="A334" s="46">
        <f t="shared" si="28"/>
        <v>44544</v>
      </c>
      <c r="B334" s="4">
        <f t="shared" si="29"/>
        <v>13</v>
      </c>
      <c r="C334" s="4">
        <f t="shared" si="25"/>
        <v>2021</v>
      </c>
      <c r="D334" s="4">
        <f t="shared" si="26"/>
        <v>12</v>
      </c>
      <c r="E334" s="47">
        <v>325</v>
      </c>
      <c r="F334" s="57">
        <v>456.9892473118303</v>
      </c>
      <c r="G334" s="57">
        <f>CMG!E327</f>
        <v>221.07031439999997</v>
      </c>
      <c r="H334" s="20">
        <f t="shared" si="27"/>
        <v>101026.75658064567</v>
      </c>
    </row>
    <row r="335" spans="1:8" x14ac:dyDescent="0.2">
      <c r="A335" s="46">
        <f t="shared" si="28"/>
        <v>44544</v>
      </c>
      <c r="B335" s="4">
        <f t="shared" si="29"/>
        <v>14</v>
      </c>
      <c r="C335" s="4">
        <f t="shared" si="25"/>
        <v>2021</v>
      </c>
      <c r="D335" s="4">
        <f t="shared" si="26"/>
        <v>12</v>
      </c>
      <c r="E335" s="47">
        <v>326</v>
      </c>
      <c r="F335" s="57">
        <v>456.9892473118303</v>
      </c>
      <c r="G335" s="57">
        <f>CMG!E328</f>
        <v>221.07031439999997</v>
      </c>
      <c r="H335" s="20">
        <f t="shared" si="27"/>
        <v>101026.75658064567</v>
      </c>
    </row>
    <row r="336" spans="1:8" x14ac:dyDescent="0.2">
      <c r="A336" s="46">
        <f t="shared" si="28"/>
        <v>44544</v>
      </c>
      <c r="B336" s="4">
        <f t="shared" si="29"/>
        <v>15</v>
      </c>
      <c r="C336" s="4">
        <f t="shared" si="25"/>
        <v>2021</v>
      </c>
      <c r="D336" s="4">
        <f t="shared" si="26"/>
        <v>12</v>
      </c>
      <c r="E336" s="47">
        <v>327</v>
      </c>
      <c r="F336" s="57">
        <v>456.9892473118303</v>
      </c>
      <c r="G336" s="57">
        <f>CMG!E329</f>
        <v>221.07031439999997</v>
      </c>
      <c r="H336" s="20">
        <f t="shared" si="27"/>
        <v>101026.75658064567</v>
      </c>
    </row>
    <row r="337" spans="1:8" x14ac:dyDescent="0.2">
      <c r="A337" s="46">
        <f t="shared" si="28"/>
        <v>44544</v>
      </c>
      <c r="B337" s="4">
        <f t="shared" si="29"/>
        <v>16</v>
      </c>
      <c r="C337" s="4">
        <f t="shared" si="25"/>
        <v>2021</v>
      </c>
      <c r="D337" s="4">
        <f t="shared" si="26"/>
        <v>12</v>
      </c>
      <c r="E337" s="47">
        <v>328</v>
      </c>
      <c r="F337" s="57">
        <v>456.9892473118303</v>
      </c>
      <c r="G337" s="57">
        <f>CMG!E330</f>
        <v>221.07031439999997</v>
      </c>
      <c r="H337" s="20">
        <f t="shared" si="27"/>
        <v>101026.75658064567</v>
      </c>
    </row>
    <row r="338" spans="1:8" x14ac:dyDescent="0.2">
      <c r="A338" s="46">
        <f t="shared" si="28"/>
        <v>44544</v>
      </c>
      <c r="B338" s="4">
        <f t="shared" si="29"/>
        <v>17</v>
      </c>
      <c r="C338" s="4">
        <f t="shared" si="25"/>
        <v>2021</v>
      </c>
      <c r="D338" s="4">
        <f t="shared" si="26"/>
        <v>12</v>
      </c>
      <c r="E338" s="47">
        <v>329</v>
      </c>
      <c r="F338" s="57">
        <v>456.9892473118303</v>
      </c>
      <c r="G338" s="57">
        <f>CMG!E331</f>
        <v>221.07031439999997</v>
      </c>
      <c r="H338" s="20">
        <f t="shared" si="27"/>
        <v>101026.75658064567</v>
      </c>
    </row>
    <row r="339" spans="1:8" x14ac:dyDescent="0.2">
      <c r="A339" s="46">
        <f t="shared" si="28"/>
        <v>44544</v>
      </c>
      <c r="B339" s="4">
        <f t="shared" si="29"/>
        <v>18</v>
      </c>
      <c r="C339" s="4">
        <f t="shared" si="25"/>
        <v>2021</v>
      </c>
      <c r="D339" s="4">
        <f t="shared" si="26"/>
        <v>12</v>
      </c>
      <c r="E339" s="47">
        <v>330</v>
      </c>
      <c r="F339" s="57">
        <v>456.9892473118303</v>
      </c>
      <c r="G339" s="57">
        <f>CMG!E332</f>
        <v>221.07031439999997</v>
      </c>
      <c r="H339" s="20">
        <f t="shared" si="27"/>
        <v>101026.75658064567</v>
      </c>
    </row>
    <row r="340" spans="1:8" x14ac:dyDescent="0.2">
      <c r="A340" s="46">
        <f t="shared" si="28"/>
        <v>44544</v>
      </c>
      <c r="B340" s="4">
        <f t="shared" si="29"/>
        <v>19</v>
      </c>
      <c r="C340" s="4">
        <f t="shared" si="25"/>
        <v>2021</v>
      </c>
      <c r="D340" s="4">
        <f t="shared" si="26"/>
        <v>12</v>
      </c>
      <c r="E340" s="47">
        <v>331</v>
      </c>
      <c r="F340" s="57">
        <v>456.9892473118303</v>
      </c>
      <c r="G340" s="57">
        <f>CMG!E333</f>
        <v>221.01936479999998</v>
      </c>
      <c r="H340" s="20">
        <f t="shared" si="27"/>
        <v>101003.47316129084</v>
      </c>
    </row>
    <row r="341" spans="1:8" x14ac:dyDescent="0.2">
      <c r="A341" s="46">
        <f t="shared" si="28"/>
        <v>44544</v>
      </c>
      <c r="B341" s="4">
        <f t="shared" si="29"/>
        <v>20</v>
      </c>
      <c r="C341" s="4">
        <f t="shared" si="25"/>
        <v>2021</v>
      </c>
      <c r="D341" s="4">
        <f t="shared" si="26"/>
        <v>12</v>
      </c>
      <c r="E341" s="47">
        <v>332</v>
      </c>
      <c r="F341" s="57">
        <v>456.9892473118303</v>
      </c>
      <c r="G341" s="57">
        <f>CMG!E334</f>
        <v>221.01936479999998</v>
      </c>
      <c r="H341" s="20">
        <f t="shared" si="27"/>
        <v>101003.47316129084</v>
      </c>
    </row>
    <row r="342" spans="1:8" x14ac:dyDescent="0.2">
      <c r="A342" s="46">
        <f t="shared" si="28"/>
        <v>44544</v>
      </c>
      <c r="B342" s="4">
        <f t="shared" si="29"/>
        <v>21</v>
      </c>
      <c r="C342" s="4">
        <f t="shared" si="25"/>
        <v>2021</v>
      </c>
      <c r="D342" s="4">
        <f t="shared" si="26"/>
        <v>12</v>
      </c>
      <c r="E342" s="47">
        <v>333</v>
      </c>
      <c r="F342" s="57">
        <v>456.9892473118303</v>
      </c>
      <c r="G342" s="57">
        <f>CMG!E335</f>
        <v>221.01936479999998</v>
      </c>
      <c r="H342" s="20">
        <f t="shared" si="27"/>
        <v>101003.47316129084</v>
      </c>
    </row>
    <row r="343" spans="1:8" x14ac:dyDescent="0.2">
      <c r="A343" s="46">
        <f t="shared" si="28"/>
        <v>44544</v>
      </c>
      <c r="B343" s="4">
        <f t="shared" si="29"/>
        <v>22</v>
      </c>
      <c r="C343" s="4">
        <f t="shared" si="25"/>
        <v>2021</v>
      </c>
      <c r="D343" s="4">
        <f t="shared" si="26"/>
        <v>12</v>
      </c>
      <c r="E343" s="47">
        <v>334</v>
      </c>
      <c r="F343" s="57">
        <v>456.9892473118303</v>
      </c>
      <c r="G343" s="57">
        <f>CMG!E336</f>
        <v>221.01936479999998</v>
      </c>
      <c r="H343" s="20">
        <f t="shared" si="27"/>
        <v>101003.47316129084</v>
      </c>
    </row>
    <row r="344" spans="1:8" x14ac:dyDescent="0.2">
      <c r="A344" s="46">
        <f t="shared" si="28"/>
        <v>44544</v>
      </c>
      <c r="B344" s="4">
        <f t="shared" si="29"/>
        <v>23</v>
      </c>
      <c r="C344" s="4">
        <f t="shared" si="25"/>
        <v>2021</v>
      </c>
      <c r="D344" s="4">
        <f t="shared" si="26"/>
        <v>12</v>
      </c>
      <c r="E344" s="47">
        <v>335</v>
      </c>
      <c r="F344" s="57">
        <v>456.9892473118303</v>
      </c>
      <c r="G344" s="57">
        <f>CMG!E337</f>
        <v>221.01936479999998</v>
      </c>
      <c r="H344" s="20">
        <f t="shared" si="27"/>
        <v>101003.47316129084</v>
      </c>
    </row>
    <row r="345" spans="1:8" x14ac:dyDescent="0.2">
      <c r="A345" s="46">
        <f t="shared" si="28"/>
        <v>44544</v>
      </c>
      <c r="B345" s="4">
        <f t="shared" si="29"/>
        <v>24</v>
      </c>
      <c r="C345" s="4">
        <f t="shared" si="25"/>
        <v>2021</v>
      </c>
      <c r="D345" s="4">
        <f t="shared" si="26"/>
        <v>12</v>
      </c>
      <c r="E345" s="47">
        <v>336</v>
      </c>
      <c r="F345" s="57">
        <v>456.9892473118303</v>
      </c>
      <c r="G345" s="57">
        <f>CMG!E338</f>
        <v>221.01936479999998</v>
      </c>
      <c r="H345" s="20">
        <f t="shared" si="27"/>
        <v>101003.47316129084</v>
      </c>
    </row>
    <row r="346" spans="1:8" x14ac:dyDescent="0.2">
      <c r="A346" s="46">
        <f t="shared" si="28"/>
        <v>44545</v>
      </c>
      <c r="B346" s="4">
        <f t="shared" si="29"/>
        <v>1</v>
      </c>
      <c r="C346" s="4">
        <f t="shared" si="25"/>
        <v>2021</v>
      </c>
      <c r="D346" s="4">
        <f t="shared" si="26"/>
        <v>12</v>
      </c>
      <c r="E346" s="47">
        <v>337</v>
      </c>
      <c r="F346" s="57">
        <v>456.9892473118303</v>
      </c>
      <c r="G346" s="57">
        <f>CMG!E339</f>
        <v>185.78232610000001</v>
      </c>
      <c r="H346" s="20">
        <f t="shared" si="27"/>
        <v>84900.52536828001</v>
      </c>
    </row>
    <row r="347" spans="1:8" x14ac:dyDescent="0.2">
      <c r="A347" s="46">
        <f t="shared" si="28"/>
        <v>44545</v>
      </c>
      <c r="B347" s="4">
        <f t="shared" si="29"/>
        <v>2</v>
      </c>
      <c r="C347" s="4">
        <f t="shared" si="25"/>
        <v>2021</v>
      </c>
      <c r="D347" s="4">
        <f t="shared" si="26"/>
        <v>12</v>
      </c>
      <c r="E347" s="47">
        <v>338</v>
      </c>
      <c r="F347" s="57">
        <v>456.9892473118303</v>
      </c>
      <c r="G347" s="57">
        <f>CMG!E340</f>
        <v>185.78232610000001</v>
      </c>
      <c r="H347" s="20">
        <f t="shared" si="27"/>
        <v>84900.52536828001</v>
      </c>
    </row>
    <row r="348" spans="1:8" x14ac:dyDescent="0.2">
      <c r="A348" s="46">
        <f t="shared" si="28"/>
        <v>44545</v>
      </c>
      <c r="B348" s="4">
        <f t="shared" si="29"/>
        <v>3</v>
      </c>
      <c r="C348" s="4">
        <f t="shared" si="25"/>
        <v>2021</v>
      </c>
      <c r="D348" s="4">
        <f t="shared" si="26"/>
        <v>12</v>
      </c>
      <c r="E348" s="47">
        <v>339</v>
      </c>
      <c r="F348" s="57">
        <v>456.9892473118303</v>
      </c>
      <c r="G348" s="57">
        <f>CMG!E341</f>
        <v>185.78232610000001</v>
      </c>
      <c r="H348" s="20">
        <f t="shared" si="27"/>
        <v>84900.52536828001</v>
      </c>
    </row>
    <row r="349" spans="1:8" x14ac:dyDescent="0.2">
      <c r="A349" s="46">
        <f t="shared" si="28"/>
        <v>44545</v>
      </c>
      <c r="B349" s="4">
        <f t="shared" si="29"/>
        <v>4</v>
      </c>
      <c r="C349" s="4">
        <f t="shared" si="25"/>
        <v>2021</v>
      </c>
      <c r="D349" s="4">
        <f t="shared" si="26"/>
        <v>12</v>
      </c>
      <c r="E349" s="47">
        <v>340</v>
      </c>
      <c r="F349" s="57">
        <v>456.9892473118303</v>
      </c>
      <c r="G349" s="57">
        <f>CMG!E342</f>
        <v>185.78232610000001</v>
      </c>
      <c r="H349" s="20">
        <f t="shared" si="27"/>
        <v>84900.52536828001</v>
      </c>
    </row>
    <row r="350" spans="1:8" x14ac:dyDescent="0.2">
      <c r="A350" s="46">
        <f t="shared" si="28"/>
        <v>44545</v>
      </c>
      <c r="B350" s="4">
        <f t="shared" si="29"/>
        <v>5</v>
      </c>
      <c r="C350" s="4">
        <f t="shared" si="25"/>
        <v>2021</v>
      </c>
      <c r="D350" s="4">
        <f t="shared" si="26"/>
        <v>12</v>
      </c>
      <c r="E350" s="47">
        <v>341</v>
      </c>
      <c r="F350" s="57">
        <v>456.9892473118303</v>
      </c>
      <c r="G350" s="57">
        <f>CMG!E343</f>
        <v>185.78232610000001</v>
      </c>
      <c r="H350" s="20">
        <f t="shared" si="27"/>
        <v>84900.52536828001</v>
      </c>
    </row>
    <row r="351" spans="1:8" x14ac:dyDescent="0.2">
      <c r="A351" s="46">
        <f t="shared" si="28"/>
        <v>44545</v>
      </c>
      <c r="B351" s="4">
        <f t="shared" si="29"/>
        <v>6</v>
      </c>
      <c r="C351" s="4">
        <f t="shared" si="25"/>
        <v>2021</v>
      </c>
      <c r="D351" s="4">
        <f t="shared" si="26"/>
        <v>12</v>
      </c>
      <c r="E351" s="47">
        <v>342</v>
      </c>
      <c r="F351" s="57">
        <v>456.9892473118303</v>
      </c>
      <c r="G351" s="57">
        <f>CMG!E344</f>
        <v>185.78232610000001</v>
      </c>
      <c r="H351" s="20">
        <f t="shared" si="27"/>
        <v>84900.52536828001</v>
      </c>
    </row>
    <row r="352" spans="1:8" x14ac:dyDescent="0.2">
      <c r="A352" s="46">
        <f t="shared" si="28"/>
        <v>44545</v>
      </c>
      <c r="B352" s="4">
        <f t="shared" si="29"/>
        <v>7</v>
      </c>
      <c r="C352" s="4">
        <f t="shared" si="25"/>
        <v>2021</v>
      </c>
      <c r="D352" s="4">
        <f t="shared" si="26"/>
        <v>12</v>
      </c>
      <c r="E352" s="47">
        <v>343</v>
      </c>
      <c r="F352" s="57">
        <v>456.9892473118303</v>
      </c>
      <c r="G352" s="57">
        <f>CMG!E345</f>
        <v>185.78232610000001</v>
      </c>
      <c r="H352" s="20">
        <f t="shared" si="27"/>
        <v>84900.52536828001</v>
      </c>
    </row>
    <row r="353" spans="1:8" x14ac:dyDescent="0.2">
      <c r="A353" s="46">
        <f t="shared" si="28"/>
        <v>44545</v>
      </c>
      <c r="B353" s="4">
        <f t="shared" si="29"/>
        <v>8</v>
      </c>
      <c r="C353" s="4">
        <f t="shared" si="25"/>
        <v>2021</v>
      </c>
      <c r="D353" s="4">
        <f t="shared" si="26"/>
        <v>12</v>
      </c>
      <c r="E353" s="47">
        <v>344</v>
      </c>
      <c r="F353" s="57">
        <v>456.9892473118303</v>
      </c>
      <c r="G353" s="57">
        <f>CMG!E346</f>
        <v>185.78232610000001</v>
      </c>
      <c r="H353" s="20">
        <f t="shared" si="27"/>
        <v>84900.52536828001</v>
      </c>
    </row>
    <row r="354" spans="1:8" x14ac:dyDescent="0.2">
      <c r="A354" s="46">
        <f t="shared" si="28"/>
        <v>44545</v>
      </c>
      <c r="B354" s="4">
        <f t="shared" si="29"/>
        <v>9</v>
      </c>
      <c r="C354" s="4">
        <f t="shared" si="25"/>
        <v>2021</v>
      </c>
      <c r="D354" s="4">
        <f t="shared" si="26"/>
        <v>12</v>
      </c>
      <c r="E354" s="47">
        <v>345</v>
      </c>
      <c r="F354" s="57">
        <v>456.9892473118303</v>
      </c>
      <c r="G354" s="57">
        <f>CMG!E347</f>
        <v>186.78600779999999</v>
      </c>
      <c r="H354" s="20">
        <f t="shared" si="27"/>
        <v>85359.197112903654</v>
      </c>
    </row>
    <row r="355" spans="1:8" x14ac:dyDescent="0.2">
      <c r="A355" s="46">
        <f t="shared" si="28"/>
        <v>44545</v>
      </c>
      <c r="B355" s="4">
        <f t="shared" si="29"/>
        <v>10</v>
      </c>
      <c r="C355" s="4">
        <f t="shared" si="25"/>
        <v>2021</v>
      </c>
      <c r="D355" s="4">
        <f t="shared" si="26"/>
        <v>12</v>
      </c>
      <c r="E355" s="47">
        <v>346</v>
      </c>
      <c r="F355" s="57">
        <v>456.9892473118303</v>
      </c>
      <c r="G355" s="57">
        <f>CMG!E348</f>
        <v>186.78600779999999</v>
      </c>
      <c r="H355" s="20">
        <f t="shared" si="27"/>
        <v>85359.197112903654</v>
      </c>
    </row>
    <row r="356" spans="1:8" x14ac:dyDescent="0.2">
      <c r="A356" s="46">
        <f t="shared" si="28"/>
        <v>44545</v>
      </c>
      <c r="B356" s="4">
        <f t="shared" si="29"/>
        <v>11</v>
      </c>
      <c r="C356" s="4">
        <f t="shared" si="25"/>
        <v>2021</v>
      </c>
      <c r="D356" s="4">
        <f t="shared" si="26"/>
        <v>12</v>
      </c>
      <c r="E356" s="47">
        <v>347</v>
      </c>
      <c r="F356" s="57">
        <v>456.9892473118303</v>
      </c>
      <c r="G356" s="57">
        <f>CMG!E349</f>
        <v>186.78600779999999</v>
      </c>
      <c r="H356" s="20">
        <f t="shared" si="27"/>
        <v>85359.197112903654</v>
      </c>
    </row>
    <row r="357" spans="1:8" x14ac:dyDescent="0.2">
      <c r="A357" s="46">
        <f t="shared" si="28"/>
        <v>44545</v>
      </c>
      <c r="B357" s="4">
        <f t="shared" si="29"/>
        <v>12</v>
      </c>
      <c r="C357" s="4">
        <f t="shared" si="25"/>
        <v>2021</v>
      </c>
      <c r="D357" s="4">
        <f t="shared" si="26"/>
        <v>12</v>
      </c>
      <c r="E357" s="47">
        <v>348</v>
      </c>
      <c r="F357" s="57">
        <v>456.9892473118303</v>
      </c>
      <c r="G357" s="57">
        <f>CMG!E350</f>
        <v>186.78600779999999</v>
      </c>
      <c r="H357" s="20">
        <f t="shared" si="27"/>
        <v>85359.197112903654</v>
      </c>
    </row>
    <row r="358" spans="1:8" x14ac:dyDescent="0.2">
      <c r="A358" s="46">
        <f t="shared" si="28"/>
        <v>44545</v>
      </c>
      <c r="B358" s="4">
        <f t="shared" si="29"/>
        <v>13</v>
      </c>
      <c r="C358" s="4">
        <f t="shared" si="25"/>
        <v>2021</v>
      </c>
      <c r="D358" s="4">
        <f t="shared" si="26"/>
        <v>12</v>
      </c>
      <c r="E358" s="47">
        <v>349</v>
      </c>
      <c r="F358" s="57">
        <v>456.9892473118303</v>
      </c>
      <c r="G358" s="57">
        <f>CMG!E351</f>
        <v>186.78600779999999</v>
      </c>
      <c r="H358" s="20">
        <f t="shared" si="27"/>
        <v>85359.197112903654</v>
      </c>
    </row>
    <row r="359" spans="1:8" x14ac:dyDescent="0.2">
      <c r="A359" s="46">
        <f t="shared" si="28"/>
        <v>44545</v>
      </c>
      <c r="B359" s="4">
        <f t="shared" si="29"/>
        <v>14</v>
      </c>
      <c r="C359" s="4">
        <f t="shared" si="25"/>
        <v>2021</v>
      </c>
      <c r="D359" s="4">
        <f t="shared" si="26"/>
        <v>12</v>
      </c>
      <c r="E359" s="47">
        <v>350</v>
      </c>
      <c r="F359" s="57">
        <v>456.9892473118303</v>
      </c>
      <c r="G359" s="57">
        <f>CMG!E352</f>
        <v>186.78600779999999</v>
      </c>
      <c r="H359" s="20">
        <f t="shared" si="27"/>
        <v>85359.197112903654</v>
      </c>
    </row>
    <row r="360" spans="1:8" x14ac:dyDescent="0.2">
      <c r="A360" s="46">
        <f t="shared" si="28"/>
        <v>44545</v>
      </c>
      <c r="B360" s="4">
        <f t="shared" si="29"/>
        <v>15</v>
      </c>
      <c r="C360" s="4">
        <f t="shared" si="25"/>
        <v>2021</v>
      </c>
      <c r="D360" s="4">
        <f t="shared" si="26"/>
        <v>12</v>
      </c>
      <c r="E360" s="47">
        <v>351</v>
      </c>
      <c r="F360" s="57">
        <v>456.9892473118303</v>
      </c>
      <c r="G360" s="57">
        <f>CMG!E353</f>
        <v>186.78600779999999</v>
      </c>
      <c r="H360" s="20">
        <f t="shared" si="27"/>
        <v>85359.197112903654</v>
      </c>
    </row>
    <row r="361" spans="1:8" x14ac:dyDescent="0.2">
      <c r="A361" s="46">
        <f t="shared" si="28"/>
        <v>44545</v>
      </c>
      <c r="B361" s="4">
        <f t="shared" si="29"/>
        <v>16</v>
      </c>
      <c r="C361" s="4">
        <f t="shared" si="25"/>
        <v>2021</v>
      </c>
      <c r="D361" s="4">
        <f t="shared" si="26"/>
        <v>12</v>
      </c>
      <c r="E361" s="47">
        <v>352</v>
      </c>
      <c r="F361" s="57">
        <v>456.9892473118303</v>
      </c>
      <c r="G361" s="57">
        <f>CMG!E354</f>
        <v>186.78600779999999</v>
      </c>
      <c r="H361" s="20">
        <f t="shared" si="27"/>
        <v>85359.197112903654</v>
      </c>
    </row>
    <row r="362" spans="1:8" x14ac:dyDescent="0.2">
      <c r="A362" s="46">
        <f t="shared" si="28"/>
        <v>44545</v>
      </c>
      <c r="B362" s="4">
        <f t="shared" si="29"/>
        <v>17</v>
      </c>
      <c r="C362" s="4">
        <f t="shared" si="25"/>
        <v>2021</v>
      </c>
      <c r="D362" s="4">
        <f t="shared" si="26"/>
        <v>12</v>
      </c>
      <c r="E362" s="47">
        <v>353</v>
      </c>
      <c r="F362" s="57">
        <v>456.9892473118303</v>
      </c>
      <c r="G362" s="57">
        <f>CMG!E355</f>
        <v>186.78600779999999</v>
      </c>
      <c r="H362" s="20">
        <f t="shared" si="27"/>
        <v>85359.197112903654</v>
      </c>
    </row>
    <row r="363" spans="1:8" x14ac:dyDescent="0.2">
      <c r="A363" s="46">
        <f t="shared" si="28"/>
        <v>44545</v>
      </c>
      <c r="B363" s="4">
        <f t="shared" si="29"/>
        <v>18</v>
      </c>
      <c r="C363" s="4">
        <f t="shared" si="25"/>
        <v>2021</v>
      </c>
      <c r="D363" s="4">
        <f t="shared" si="26"/>
        <v>12</v>
      </c>
      <c r="E363" s="47">
        <v>354</v>
      </c>
      <c r="F363" s="57">
        <v>456.9892473118303</v>
      </c>
      <c r="G363" s="57">
        <f>CMG!E356</f>
        <v>186.78600779999999</v>
      </c>
      <c r="H363" s="20">
        <f t="shared" si="27"/>
        <v>85359.197112903654</v>
      </c>
    </row>
    <row r="364" spans="1:8" x14ac:dyDescent="0.2">
      <c r="A364" s="46">
        <f t="shared" si="28"/>
        <v>44545</v>
      </c>
      <c r="B364" s="4">
        <f t="shared" si="29"/>
        <v>19</v>
      </c>
      <c r="C364" s="4">
        <f t="shared" si="25"/>
        <v>2021</v>
      </c>
      <c r="D364" s="4">
        <f t="shared" si="26"/>
        <v>12</v>
      </c>
      <c r="E364" s="47">
        <v>355</v>
      </c>
      <c r="F364" s="57">
        <v>456.9892473118303</v>
      </c>
      <c r="G364" s="57">
        <f>CMG!E357</f>
        <v>186.65949330000001</v>
      </c>
      <c r="H364" s="20">
        <f t="shared" si="27"/>
        <v>85301.381346774637</v>
      </c>
    </row>
    <row r="365" spans="1:8" x14ac:dyDescent="0.2">
      <c r="A365" s="46">
        <f t="shared" si="28"/>
        <v>44545</v>
      </c>
      <c r="B365" s="4">
        <f t="shared" si="29"/>
        <v>20</v>
      </c>
      <c r="C365" s="4">
        <f t="shared" si="25"/>
        <v>2021</v>
      </c>
      <c r="D365" s="4">
        <f t="shared" si="26"/>
        <v>12</v>
      </c>
      <c r="E365" s="47">
        <v>356</v>
      </c>
      <c r="F365" s="57">
        <v>456.9892473118303</v>
      </c>
      <c r="G365" s="57">
        <f>CMG!E358</f>
        <v>186.65949330000001</v>
      </c>
      <c r="H365" s="20">
        <f t="shared" si="27"/>
        <v>85301.381346774637</v>
      </c>
    </row>
    <row r="366" spans="1:8" x14ac:dyDescent="0.2">
      <c r="A366" s="46">
        <f t="shared" si="28"/>
        <v>44545</v>
      </c>
      <c r="B366" s="4">
        <f t="shared" si="29"/>
        <v>21</v>
      </c>
      <c r="C366" s="4">
        <f t="shared" si="25"/>
        <v>2021</v>
      </c>
      <c r="D366" s="4">
        <f t="shared" si="26"/>
        <v>12</v>
      </c>
      <c r="E366" s="47">
        <v>357</v>
      </c>
      <c r="F366" s="57">
        <v>456.9892473118303</v>
      </c>
      <c r="G366" s="57">
        <f>CMG!E359</f>
        <v>186.65949330000001</v>
      </c>
      <c r="H366" s="20">
        <f t="shared" si="27"/>
        <v>85301.381346774637</v>
      </c>
    </row>
    <row r="367" spans="1:8" x14ac:dyDescent="0.2">
      <c r="A367" s="46">
        <f t="shared" si="28"/>
        <v>44545</v>
      </c>
      <c r="B367" s="4">
        <f t="shared" si="29"/>
        <v>22</v>
      </c>
      <c r="C367" s="4">
        <f t="shared" si="25"/>
        <v>2021</v>
      </c>
      <c r="D367" s="4">
        <f t="shared" si="26"/>
        <v>12</v>
      </c>
      <c r="E367" s="47">
        <v>358</v>
      </c>
      <c r="F367" s="57">
        <v>456.9892473118303</v>
      </c>
      <c r="G367" s="57">
        <f>CMG!E360</f>
        <v>186.65949330000001</v>
      </c>
      <c r="H367" s="20">
        <f t="shared" si="27"/>
        <v>85301.381346774637</v>
      </c>
    </row>
    <row r="368" spans="1:8" x14ac:dyDescent="0.2">
      <c r="A368" s="46">
        <f t="shared" si="28"/>
        <v>44545</v>
      </c>
      <c r="B368" s="4">
        <f t="shared" si="29"/>
        <v>23</v>
      </c>
      <c r="C368" s="4">
        <f t="shared" si="25"/>
        <v>2021</v>
      </c>
      <c r="D368" s="4">
        <f t="shared" si="26"/>
        <v>12</v>
      </c>
      <c r="E368" s="47">
        <v>359</v>
      </c>
      <c r="F368" s="57">
        <v>456.9892473118303</v>
      </c>
      <c r="G368" s="57">
        <f>CMG!E361</f>
        <v>186.65949330000001</v>
      </c>
      <c r="H368" s="20">
        <f t="shared" si="27"/>
        <v>85301.381346774637</v>
      </c>
    </row>
    <row r="369" spans="1:8" x14ac:dyDescent="0.2">
      <c r="A369" s="46">
        <f t="shared" si="28"/>
        <v>44545</v>
      </c>
      <c r="B369" s="4">
        <f t="shared" si="29"/>
        <v>24</v>
      </c>
      <c r="C369" s="4">
        <f t="shared" si="25"/>
        <v>2021</v>
      </c>
      <c r="D369" s="4">
        <f t="shared" si="26"/>
        <v>12</v>
      </c>
      <c r="E369" s="47">
        <v>360</v>
      </c>
      <c r="F369" s="57">
        <v>456.9892473118303</v>
      </c>
      <c r="G369" s="57">
        <f>CMG!E362</f>
        <v>186.65949330000001</v>
      </c>
      <c r="H369" s="20">
        <f t="shared" si="27"/>
        <v>85301.381346774637</v>
      </c>
    </row>
    <row r="370" spans="1:8" x14ac:dyDescent="0.2">
      <c r="A370" s="46">
        <f t="shared" si="28"/>
        <v>44546</v>
      </c>
      <c r="B370" s="4">
        <f t="shared" si="29"/>
        <v>1</v>
      </c>
      <c r="C370" s="4">
        <f t="shared" si="25"/>
        <v>2021</v>
      </c>
      <c r="D370" s="4">
        <f t="shared" si="26"/>
        <v>12</v>
      </c>
      <c r="E370" s="47">
        <v>361</v>
      </c>
      <c r="F370" s="57">
        <v>456.9892473118303</v>
      </c>
      <c r="G370" s="57">
        <f>CMG!E363</f>
        <v>183.00663029999998</v>
      </c>
      <c r="H370" s="20">
        <f t="shared" si="27"/>
        <v>83632.062233871387</v>
      </c>
    </row>
    <row r="371" spans="1:8" x14ac:dyDescent="0.2">
      <c r="A371" s="46">
        <f t="shared" si="28"/>
        <v>44546</v>
      </c>
      <c r="B371" s="4">
        <f t="shared" si="29"/>
        <v>2</v>
      </c>
      <c r="C371" s="4">
        <f t="shared" si="25"/>
        <v>2021</v>
      </c>
      <c r="D371" s="4">
        <f t="shared" si="26"/>
        <v>12</v>
      </c>
      <c r="E371" s="47">
        <v>362</v>
      </c>
      <c r="F371" s="57">
        <v>456.9892473118303</v>
      </c>
      <c r="G371" s="57">
        <f>CMG!E364</f>
        <v>183.00663029999998</v>
      </c>
      <c r="H371" s="20">
        <f t="shared" si="27"/>
        <v>83632.062233871387</v>
      </c>
    </row>
    <row r="372" spans="1:8" x14ac:dyDescent="0.2">
      <c r="A372" s="46">
        <f t="shared" si="28"/>
        <v>44546</v>
      </c>
      <c r="B372" s="4">
        <f t="shared" si="29"/>
        <v>3</v>
      </c>
      <c r="C372" s="4">
        <f t="shared" si="25"/>
        <v>2021</v>
      </c>
      <c r="D372" s="4">
        <f t="shared" si="26"/>
        <v>12</v>
      </c>
      <c r="E372" s="47">
        <v>363</v>
      </c>
      <c r="F372" s="57">
        <v>456.9892473118303</v>
      </c>
      <c r="G372" s="57">
        <f>CMG!E365</f>
        <v>183.00663029999998</v>
      </c>
      <c r="H372" s="20">
        <f t="shared" si="27"/>
        <v>83632.062233871387</v>
      </c>
    </row>
    <row r="373" spans="1:8" x14ac:dyDescent="0.2">
      <c r="A373" s="46">
        <f t="shared" si="28"/>
        <v>44546</v>
      </c>
      <c r="B373" s="4">
        <f t="shared" si="29"/>
        <v>4</v>
      </c>
      <c r="C373" s="4">
        <f t="shared" si="25"/>
        <v>2021</v>
      </c>
      <c r="D373" s="4">
        <f t="shared" si="26"/>
        <v>12</v>
      </c>
      <c r="E373" s="47">
        <v>364</v>
      </c>
      <c r="F373" s="57">
        <v>456.9892473118303</v>
      </c>
      <c r="G373" s="57">
        <f>CMG!E366</f>
        <v>181.59309219999997</v>
      </c>
      <c r="H373" s="20">
        <f t="shared" si="27"/>
        <v>82986.090521505786</v>
      </c>
    </row>
    <row r="374" spans="1:8" x14ac:dyDescent="0.2">
      <c r="A374" s="46">
        <f t="shared" si="28"/>
        <v>44546</v>
      </c>
      <c r="B374" s="4">
        <f t="shared" si="29"/>
        <v>5</v>
      </c>
      <c r="C374" s="4">
        <f t="shared" si="25"/>
        <v>2021</v>
      </c>
      <c r="D374" s="4">
        <f t="shared" si="26"/>
        <v>12</v>
      </c>
      <c r="E374" s="47">
        <v>365</v>
      </c>
      <c r="F374" s="57">
        <v>456.9892473118303</v>
      </c>
      <c r="G374" s="57">
        <f>CMG!E367</f>
        <v>181.31377030000002</v>
      </c>
      <c r="H374" s="20">
        <f t="shared" si="27"/>
        <v>82858.443416667098</v>
      </c>
    </row>
    <row r="375" spans="1:8" x14ac:dyDescent="0.2">
      <c r="A375" s="46">
        <f t="shared" si="28"/>
        <v>44546</v>
      </c>
      <c r="B375" s="4">
        <f t="shared" si="29"/>
        <v>6</v>
      </c>
      <c r="C375" s="4">
        <f t="shared" si="25"/>
        <v>2021</v>
      </c>
      <c r="D375" s="4">
        <f t="shared" si="26"/>
        <v>12</v>
      </c>
      <c r="E375" s="47">
        <v>366</v>
      </c>
      <c r="F375" s="57">
        <v>456.9892473118303</v>
      </c>
      <c r="G375" s="57">
        <f>CMG!E368</f>
        <v>181.31377030000002</v>
      </c>
      <c r="H375" s="20">
        <f t="shared" si="27"/>
        <v>82858.443416667098</v>
      </c>
    </row>
    <row r="376" spans="1:8" x14ac:dyDescent="0.2">
      <c r="A376" s="46">
        <f t="shared" si="28"/>
        <v>44546</v>
      </c>
      <c r="B376" s="4">
        <f t="shared" si="29"/>
        <v>7</v>
      </c>
      <c r="C376" s="4">
        <f t="shared" si="25"/>
        <v>2021</v>
      </c>
      <c r="D376" s="4">
        <f t="shared" si="26"/>
        <v>12</v>
      </c>
      <c r="E376" s="47">
        <v>367</v>
      </c>
      <c r="F376" s="57">
        <v>456.9892473118303</v>
      </c>
      <c r="G376" s="57">
        <f>CMG!E369</f>
        <v>181.54230639999997</v>
      </c>
      <c r="H376" s="20">
        <f t="shared" si="27"/>
        <v>82962.881956989659</v>
      </c>
    </row>
    <row r="377" spans="1:8" x14ac:dyDescent="0.2">
      <c r="A377" s="46">
        <f t="shared" si="28"/>
        <v>44546</v>
      </c>
      <c r="B377" s="4">
        <f t="shared" si="29"/>
        <v>8</v>
      </c>
      <c r="C377" s="4">
        <f t="shared" si="25"/>
        <v>2021</v>
      </c>
      <c r="D377" s="4">
        <f t="shared" si="26"/>
        <v>12</v>
      </c>
      <c r="E377" s="47">
        <v>368</v>
      </c>
      <c r="F377" s="57">
        <v>456.9892473118303</v>
      </c>
      <c r="G377" s="57">
        <f>CMG!E370</f>
        <v>183.00663029999998</v>
      </c>
      <c r="H377" s="20">
        <f t="shared" si="27"/>
        <v>83632.062233871387</v>
      </c>
    </row>
    <row r="378" spans="1:8" x14ac:dyDescent="0.2">
      <c r="A378" s="46">
        <f t="shared" si="28"/>
        <v>44546</v>
      </c>
      <c r="B378" s="4">
        <f t="shared" si="29"/>
        <v>9</v>
      </c>
      <c r="C378" s="4">
        <f t="shared" si="25"/>
        <v>2021</v>
      </c>
      <c r="D378" s="4">
        <f t="shared" si="26"/>
        <v>12</v>
      </c>
      <c r="E378" s="47">
        <v>369</v>
      </c>
      <c r="F378" s="57">
        <v>456.9892473118303</v>
      </c>
      <c r="G378" s="57">
        <f>CMG!E371</f>
        <v>185.22427690000001</v>
      </c>
      <c r="H378" s="20">
        <f t="shared" si="27"/>
        <v>84645.502884409041</v>
      </c>
    </row>
    <row r="379" spans="1:8" x14ac:dyDescent="0.2">
      <c r="A379" s="46">
        <f t="shared" si="28"/>
        <v>44546</v>
      </c>
      <c r="B379" s="4">
        <f t="shared" si="29"/>
        <v>10</v>
      </c>
      <c r="C379" s="4">
        <f t="shared" si="25"/>
        <v>2021</v>
      </c>
      <c r="D379" s="4">
        <f t="shared" si="26"/>
        <v>12</v>
      </c>
      <c r="E379" s="47">
        <v>370</v>
      </c>
      <c r="F379" s="57">
        <v>456.9892473118303</v>
      </c>
      <c r="G379" s="57">
        <f>CMG!E372</f>
        <v>185.22427690000001</v>
      </c>
      <c r="H379" s="20">
        <f t="shared" si="27"/>
        <v>84645.502884409041</v>
      </c>
    </row>
    <row r="380" spans="1:8" x14ac:dyDescent="0.2">
      <c r="A380" s="46">
        <f t="shared" si="28"/>
        <v>44546</v>
      </c>
      <c r="B380" s="4">
        <f t="shared" si="29"/>
        <v>11</v>
      </c>
      <c r="C380" s="4">
        <f t="shared" si="25"/>
        <v>2021</v>
      </c>
      <c r="D380" s="4">
        <f t="shared" si="26"/>
        <v>12</v>
      </c>
      <c r="E380" s="47">
        <v>371</v>
      </c>
      <c r="F380" s="57">
        <v>456.9892473118303</v>
      </c>
      <c r="G380" s="57">
        <f>CMG!E373</f>
        <v>185.22427690000001</v>
      </c>
      <c r="H380" s="20">
        <f t="shared" si="27"/>
        <v>84645.502884409041</v>
      </c>
    </row>
    <row r="381" spans="1:8" x14ac:dyDescent="0.2">
      <c r="A381" s="46">
        <f t="shared" si="28"/>
        <v>44546</v>
      </c>
      <c r="B381" s="4">
        <f t="shared" si="29"/>
        <v>12</v>
      </c>
      <c r="C381" s="4">
        <f t="shared" si="25"/>
        <v>2021</v>
      </c>
      <c r="D381" s="4">
        <f t="shared" si="26"/>
        <v>12</v>
      </c>
      <c r="E381" s="47">
        <v>372</v>
      </c>
      <c r="F381" s="57">
        <v>456.9892473118303</v>
      </c>
      <c r="G381" s="57">
        <f>CMG!E374</f>
        <v>185.22427690000001</v>
      </c>
      <c r="H381" s="20">
        <f t="shared" si="27"/>
        <v>84645.502884409041</v>
      </c>
    </row>
    <row r="382" spans="1:8" x14ac:dyDescent="0.2">
      <c r="A382" s="46">
        <f t="shared" si="28"/>
        <v>44546</v>
      </c>
      <c r="B382" s="4">
        <f t="shared" si="29"/>
        <v>13</v>
      </c>
      <c r="C382" s="4">
        <f t="shared" si="25"/>
        <v>2021</v>
      </c>
      <c r="D382" s="4">
        <f t="shared" si="26"/>
        <v>12</v>
      </c>
      <c r="E382" s="47">
        <v>373</v>
      </c>
      <c r="F382" s="57">
        <v>456.9892473118303</v>
      </c>
      <c r="G382" s="57">
        <f>CMG!E375</f>
        <v>185.22427690000001</v>
      </c>
      <c r="H382" s="20">
        <f t="shared" si="27"/>
        <v>84645.502884409041</v>
      </c>
    </row>
    <row r="383" spans="1:8" x14ac:dyDescent="0.2">
      <c r="A383" s="46">
        <f t="shared" si="28"/>
        <v>44546</v>
      </c>
      <c r="B383" s="4">
        <f t="shared" si="29"/>
        <v>14</v>
      </c>
      <c r="C383" s="4">
        <f t="shared" si="25"/>
        <v>2021</v>
      </c>
      <c r="D383" s="4">
        <f t="shared" si="26"/>
        <v>12</v>
      </c>
      <c r="E383" s="47">
        <v>374</v>
      </c>
      <c r="F383" s="57">
        <v>456.9892473118303</v>
      </c>
      <c r="G383" s="57">
        <f>CMG!E376</f>
        <v>185.22427690000001</v>
      </c>
      <c r="H383" s="20">
        <f t="shared" si="27"/>
        <v>84645.502884409041</v>
      </c>
    </row>
    <row r="384" spans="1:8" x14ac:dyDescent="0.2">
      <c r="A384" s="46">
        <f t="shared" si="28"/>
        <v>44546</v>
      </c>
      <c r="B384" s="4">
        <f t="shared" si="29"/>
        <v>15</v>
      </c>
      <c r="C384" s="4">
        <f t="shared" si="25"/>
        <v>2021</v>
      </c>
      <c r="D384" s="4">
        <f t="shared" si="26"/>
        <v>12</v>
      </c>
      <c r="E384" s="47">
        <v>375</v>
      </c>
      <c r="F384" s="57">
        <v>456.9892473118303</v>
      </c>
      <c r="G384" s="57">
        <f>CMG!E377</f>
        <v>213.63893200000001</v>
      </c>
      <c r="H384" s="20">
        <f t="shared" si="27"/>
        <v>97630.694731183306</v>
      </c>
    </row>
    <row r="385" spans="1:8" x14ac:dyDescent="0.2">
      <c r="A385" s="46">
        <f t="shared" si="28"/>
        <v>44546</v>
      </c>
      <c r="B385" s="4">
        <f t="shared" si="29"/>
        <v>16</v>
      </c>
      <c r="C385" s="4">
        <f t="shared" si="25"/>
        <v>2021</v>
      </c>
      <c r="D385" s="4">
        <f t="shared" si="26"/>
        <v>12</v>
      </c>
      <c r="E385" s="47">
        <v>376</v>
      </c>
      <c r="F385" s="57">
        <v>456.9892473118303</v>
      </c>
      <c r="G385" s="57">
        <f>CMG!E378</f>
        <v>213.63893200000001</v>
      </c>
      <c r="H385" s="20">
        <f t="shared" si="27"/>
        <v>97630.694731183306</v>
      </c>
    </row>
    <row r="386" spans="1:8" x14ac:dyDescent="0.2">
      <c r="A386" s="46">
        <f t="shared" si="28"/>
        <v>44546</v>
      </c>
      <c r="B386" s="4">
        <f t="shared" si="29"/>
        <v>17</v>
      </c>
      <c r="C386" s="4">
        <f t="shared" si="25"/>
        <v>2021</v>
      </c>
      <c r="D386" s="4">
        <f t="shared" si="26"/>
        <v>12</v>
      </c>
      <c r="E386" s="47">
        <v>377</v>
      </c>
      <c r="F386" s="57">
        <v>456.9892473118303</v>
      </c>
      <c r="G386" s="57">
        <f>CMG!E379</f>
        <v>213.63893200000001</v>
      </c>
      <c r="H386" s="20">
        <f t="shared" si="27"/>
        <v>97630.694731183306</v>
      </c>
    </row>
    <row r="387" spans="1:8" x14ac:dyDescent="0.2">
      <c r="A387" s="46">
        <f t="shared" si="28"/>
        <v>44546</v>
      </c>
      <c r="B387" s="4">
        <f t="shared" si="29"/>
        <v>18</v>
      </c>
      <c r="C387" s="4">
        <f t="shared" si="25"/>
        <v>2021</v>
      </c>
      <c r="D387" s="4">
        <f t="shared" si="26"/>
        <v>12</v>
      </c>
      <c r="E387" s="47">
        <v>378</v>
      </c>
      <c r="F387" s="57">
        <v>456.9892473118303</v>
      </c>
      <c r="G387" s="57">
        <f>CMG!E380</f>
        <v>211.74292879999999</v>
      </c>
      <c r="H387" s="20">
        <f t="shared" si="27"/>
        <v>96764.241655914462</v>
      </c>
    </row>
    <row r="388" spans="1:8" x14ac:dyDescent="0.2">
      <c r="A388" s="46">
        <f t="shared" si="28"/>
        <v>44546</v>
      </c>
      <c r="B388" s="4">
        <f t="shared" si="29"/>
        <v>19</v>
      </c>
      <c r="C388" s="4">
        <f t="shared" si="25"/>
        <v>2021</v>
      </c>
      <c r="D388" s="4">
        <f t="shared" si="26"/>
        <v>12</v>
      </c>
      <c r="E388" s="47">
        <v>379</v>
      </c>
      <c r="F388" s="57">
        <v>456.9892473118303</v>
      </c>
      <c r="G388" s="57">
        <f>CMG!E381</f>
        <v>212.14921519999999</v>
      </c>
      <c r="H388" s="20">
        <f t="shared" si="27"/>
        <v>96949.910172043499</v>
      </c>
    </row>
    <row r="389" spans="1:8" x14ac:dyDescent="0.2">
      <c r="A389" s="46">
        <f t="shared" si="28"/>
        <v>44546</v>
      </c>
      <c r="B389" s="4">
        <f t="shared" si="29"/>
        <v>20</v>
      </c>
      <c r="C389" s="4">
        <f t="shared" si="25"/>
        <v>2021</v>
      </c>
      <c r="D389" s="4">
        <f t="shared" si="26"/>
        <v>12</v>
      </c>
      <c r="E389" s="47">
        <v>380</v>
      </c>
      <c r="F389" s="57">
        <v>456.9892473118303</v>
      </c>
      <c r="G389" s="57">
        <f>CMG!E382</f>
        <v>212.14921519999999</v>
      </c>
      <c r="H389" s="20">
        <f t="shared" si="27"/>
        <v>96949.910172043499</v>
      </c>
    </row>
    <row r="390" spans="1:8" x14ac:dyDescent="0.2">
      <c r="A390" s="46">
        <f t="shared" si="28"/>
        <v>44546</v>
      </c>
      <c r="B390" s="4">
        <f t="shared" si="29"/>
        <v>21</v>
      </c>
      <c r="C390" s="4">
        <f t="shared" si="25"/>
        <v>2021</v>
      </c>
      <c r="D390" s="4">
        <f t="shared" si="26"/>
        <v>12</v>
      </c>
      <c r="E390" s="47">
        <v>381</v>
      </c>
      <c r="F390" s="57">
        <v>456.9892473118303</v>
      </c>
      <c r="G390" s="57">
        <f>CMG!E383</f>
        <v>212.14921519999999</v>
      </c>
      <c r="H390" s="20">
        <f t="shared" si="27"/>
        <v>96949.910172043499</v>
      </c>
    </row>
    <row r="391" spans="1:8" x14ac:dyDescent="0.2">
      <c r="A391" s="46">
        <f t="shared" si="28"/>
        <v>44546</v>
      </c>
      <c r="B391" s="4">
        <f t="shared" si="29"/>
        <v>22</v>
      </c>
      <c r="C391" s="4">
        <f t="shared" si="25"/>
        <v>2021</v>
      </c>
      <c r="D391" s="4">
        <f t="shared" si="26"/>
        <v>12</v>
      </c>
      <c r="E391" s="47">
        <v>382</v>
      </c>
      <c r="F391" s="57">
        <v>456.9892473118303</v>
      </c>
      <c r="G391" s="57">
        <f>CMG!E384</f>
        <v>201.38262559999998</v>
      </c>
      <c r="H391" s="20">
        <f t="shared" si="27"/>
        <v>92029.694494624113</v>
      </c>
    </row>
    <row r="392" spans="1:8" x14ac:dyDescent="0.2">
      <c r="A392" s="46">
        <f t="shared" si="28"/>
        <v>44546</v>
      </c>
      <c r="B392" s="4">
        <f t="shared" si="29"/>
        <v>23</v>
      </c>
      <c r="C392" s="4">
        <f t="shared" si="25"/>
        <v>2021</v>
      </c>
      <c r="D392" s="4">
        <f t="shared" si="26"/>
        <v>12</v>
      </c>
      <c r="E392" s="47">
        <v>383</v>
      </c>
      <c r="F392" s="57">
        <v>456.9892473118303</v>
      </c>
      <c r="G392" s="57">
        <f>CMG!E385</f>
        <v>184.07313209999998</v>
      </c>
      <c r="H392" s="20">
        <f t="shared" si="27"/>
        <v>84119.442088710101</v>
      </c>
    </row>
    <row r="393" spans="1:8" x14ac:dyDescent="0.2">
      <c r="A393" s="46">
        <f t="shared" si="28"/>
        <v>44546</v>
      </c>
      <c r="B393" s="4">
        <f t="shared" si="29"/>
        <v>24</v>
      </c>
      <c r="C393" s="4">
        <f t="shared" si="25"/>
        <v>2021</v>
      </c>
      <c r="D393" s="4">
        <f t="shared" si="26"/>
        <v>12</v>
      </c>
      <c r="E393" s="47">
        <v>384</v>
      </c>
      <c r="F393" s="57">
        <v>456.9892473118303</v>
      </c>
      <c r="G393" s="57">
        <f>CMG!E386</f>
        <v>180.52659039999998</v>
      </c>
      <c r="H393" s="20">
        <f t="shared" si="27"/>
        <v>82498.710666667073</v>
      </c>
    </row>
    <row r="394" spans="1:8" x14ac:dyDescent="0.2">
      <c r="A394" s="46">
        <f t="shared" si="28"/>
        <v>44547</v>
      </c>
      <c r="B394" s="4">
        <f t="shared" si="29"/>
        <v>1</v>
      </c>
      <c r="C394" s="4">
        <f t="shared" ref="C394:C457" si="30">YEAR(A394)</f>
        <v>2021</v>
      </c>
      <c r="D394" s="4">
        <f t="shared" ref="D394:D457" si="31">MONTH(A394)</f>
        <v>12</v>
      </c>
      <c r="E394" s="47">
        <v>385</v>
      </c>
      <c r="F394" s="57">
        <v>456.9892473118303</v>
      </c>
      <c r="G394" s="57">
        <f>CMG!E387</f>
        <v>183.75549119999999</v>
      </c>
      <c r="H394" s="20">
        <f t="shared" si="27"/>
        <v>83974.283612903659</v>
      </c>
    </row>
    <row r="395" spans="1:8" x14ac:dyDescent="0.2">
      <c r="A395" s="46">
        <f t="shared" si="28"/>
        <v>44547</v>
      </c>
      <c r="B395" s="4">
        <f t="shared" si="29"/>
        <v>2</v>
      </c>
      <c r="C395" s="4">
        <f t="shared" si="30"/>
        <v>2021</v>
      </c>
      <c r="D395" s="4">
        <f t="shared" si="31"/>
        <v>12</v>
      </c>
      <c r="E395" s="47">
        <v>386</v>
      </c>
      <c r="F395" s="57">
        <v>456.9892473118303</v>
      </c>
      <c r="G395" s="57">
        <f>CMG!E388</f>
        <v>183.75549119999999</v>
      </c>
      <c r="H395" s="20">
        <f t="shared" ref="H395:H458" si="32">F395*G395</f>
        <v>83974.283612903659</v>
      </c>
    </row>
    <row r="396" spans="1:8" x14ac:dyDescent="0.2">
      <c r="A396" s="46">
        <f t="shared" ref="A396:A459" si="33">IF(B395=24,A395+1,A395)</f>
        <v>44547</v>
      </c>
      <c r="B396" s="4">
        <f t="shared" ref="B396:B459" si="34">IF(B395=24,1,B395+1)</f>
        <v>3</v>
      </c>
      <c r="C396" s="4">
        <f t="shared" si="30"/>
        <v>2021</v>
      </c>
      <c r="D396" s="4">
        <f t="shared" si="31"/>
        <v>12</v>
      </c>
      <c r="E396" s="47">
        <v>387</v>
      </c>
      <c r="F396" s="57">
        <v>456.9892473118303</v>
      </c>
      <c r="G396" s="57">
        <f>CMG!E389</f>
        <v>183.75549119999999</v>
      </c>
      <c r="H396" s="20">
        <f t="shared" si="32"/>
        <v>83974.283612903659</v>
      </c>
    </row>
    <row r="397" spans="1:8" x14ac:dyDescent="0.2">
      <c r="A397" s="46">
        <f t="shared" si="33"/>
        <v>44547</v>
      </c>
      <c r="B397" s="4">
        <f t="shared" si="34"/>
        <v>4</v>
      </c>
      <c r="C397" s="4">
        <f t="shared" si="30"/>
        <v>2021</v>
      </c>
      <c r="D397" s="4">
        <f t="shared" si="31"/>
        <v>12</v>
      </c>
      <c r="E397" s="47">
        <v>388</v>
      </c>
      <c r="F397" s="57">
        <v>456.9892473118303</v>
      </c>
      <c r="G397" s="57">
        <f>CMG!E390</f>
        <v>183.75549119999999</v>
      </c>
      <c r="H397" s="20">
        <f t="shared" si="32"/>
        <v>83974.283612903659</v>
      </c>
    </row>
    <row r="398" spans="1:8" x14ac:dyDescent="0.2">
      <c r="A398" s="46">
        <f t="shared" si="33"/>
        <v>44547</v>
      </c>
      <c r="B398" s="4">
        <f t="shared" si="34"/>
        <v>5</v>
      </c>
      <c r="C398" s="4">
        <f t="shared" si="30"/>
        <v>2021</v>
      </c>
      <c r="D398" s="4">
        <f t="shared" si="31"/>
        <v>12</v>
      </c>
      <c r="E398" s="47">
        <v>389</v>
      </c>
      <c r="F398" s="57">
        <v>456.9892473118303</v>
      </c>
      <c r="G398" s="57">
        <f>CMG!E391</f>
        <v>183.75549119999999</v>
      </c>
      <c r="H398" s="20">
        <f t="shared" si="32"/>
        <v>83974.283612903659</v>
      </c>
    </row>
    <row r="399" spans="1:8" x14ac:dyDescent="0.2">
      <c r="A399" s="46">
        <f t="shared" si="33"/>
        <v>44547</v>
      </c>
      <c r="B399" s="4">
        <f t="shared" si="34"/>
        <v>6</v>
      </c>
      <c r="C399" s="4">
        <f t="shared" si="30"/>
        <v>2021</v>
      </c>
      <c r="D399" s="4">
        <f t="shared" si="31"/>
        <v>12</v>
      </c>
      <c r="E399" s="47">
        <v>390</v>
      </c>
      <c r="F399" s="57">
        <v>456.9892473118303</v>
      </c>
      <c r="G399" s="57">
        <f>CMG!E392</f>
        <v>183.75549119999999</v>
      </c>
      <c r="H399" s="20">
        <f t="shared" si="32"/>
        <v>83974.283612903659</v>
      </c>
    </row>
    <row r="400" spans="1:8" x14ac:dyDescent="0.2">
      <c r="A400" s="46">
        <f t="shared" si="33"/>
        <v>44547</v>
      </c>
      <c r="B400" s="4">
        <f t="shared" si="34"/>
        <v>7</v>
      </c>
      <c r="C400" s="4">
        <f t="shared" si="30"/>
        <v>2021</v>
      </c>
      <c r="D400" s="4">
        <f t="shared" si="31"/>
        <v>12</v>
      </c>
      <c r="E400" s="47">
        <v>391</v>
      </c>
      <c r="F400" s="57">
        <v>456.9892473118303</v>
      </c>
      <c r="G400" s="57">
        <f>CMG!E393</f>
        <v>183.75549119999999</v>
      </c>
      <c r="H400" s="20">
        <f t="shared" si="32"/>
        <v>83974.283612903659</v>
      </c>
    </row>
    <row r="401" spans="1:8" x14ac:dyDescent="0.2">
      <c r="A401" s="46">
        <f t="shared" si="33"/>
        <v>44547</v>
      </c>
      <c r="B401" s="4">
        <f t="shared" si="34"/>
        <v>8</v>
      </c>
      <c r="C401" s="4">
        <f t="shared" si="30"/>
        <v>2021</v>
      </c>
      <c r="D401" s="4">
        <f t="shared" si="31"/>
        <v>12</v>
      </c>
      <c r="E401" s="47">
        <v>392</v>
      </c>
      <c r="F401" s="57">
        <v>456.9892473118303</v>
      </c>
      <c r="G401" s="57">
        <f>CMG!E394</f>
        <v>183.75549119999999</v>
      </c>
      <c r="H401" s="20">
        <f t="shared" si="32"/>
        <v>83974.283612903659</v>
      </c>
    </row>
    <row r="402" spans="1:8" x14ac:dyDescent="0.2">
      <c r="A402" s="46">
        <f t="shared" si="33"/>
        <v>44547</v>
      </c>
      <c r="B402" s="4">
        <f t="shared" si="34"/>
        <v>9</v>
      </c>
      <c r="C402" s="4">
        <f t="shared" si="30"/>
        <v>2021</v>
      </c>
      <c r="D402" s="4">
        <f t="shared" si="31"/>
        <v>12</v>
      </c>
      <c r="E402" s="47">
        <v>393</v>
      </c>
      <c r="F402" s="57">
        <v>456.9892473118303</v>
      </c>
      <c r="G402" s="57">
        <f>CMG!E395</f>
        <v>184.90099319999999</v>
      </c>
      <c r="H402" s="20">
        <f t="shared" si="32"/>
        <v>84497.765709677842</v>
      </c>
    </row>
    <row r="403" spans="1:8" x14ac:dyDescent="0.2">
      <c r="A403" s="46">
        <f t="shared" si="33"/>
        <v>44547</v>
      </c>
      <c r="B403" s="4">
        <f t="shared" si="34"/>
        <v>10</v>
      </c>
      <c r="C403" s="4">
        <f t="shared" si="30"/>
        <v>2021</v>
      </c>
      <c r="D403" s="4">
        <f t="shared" si="31"/>
        <v>12</v>
      </c>
      <c r="E403" s="47">
        <v>394</v>
      </c>
      <c r="F403" s="57">
        <v>456.9892473118303</v>
      </c>
      <c r="G403" s="57">
        <f>CMG!E396</f>
        <v>184.90099319999999</v>
      </c>
      <c r="H403" s="20">
        <f t="shared" si="32"/>
        <v>84497.765709677842</v>
      </c>
    </row>
    <row r="404" spans="1:8" x14ac:dyDescent="0.2">
      <c r="A404" s="46">
        <f t="shared" si="33"/>
        <v>44547</v>
      </c>
      <c r="B404" s="4">
        <f t="shared" si="34"/>
        <v>11</v>
      </c>
      <c r="C404" s="4">
        <f t="shared" si="30"/>
        <v>2021</v>
      </c>
      <c r="D404" s="4">
        <f t="shared" si="31"/>
        <v>12</v>
      </c>
      <c r="E404" s="47">
        <v>395</v>
      </c>
      <c r="F404" s="57">
        <v>456.9892473118303</v>
      </c>
      <c r="G404" s="57">
        <f>CMG!E397</f>
        <v>185.67314640000001</v>
      </c>
      <c r="H404" s="20">
        <f t="shared" si="32"/>
        <v>84850.631419355283</v>
      </c>
    </row>
    <row r="405" spans="1:8" x14ac:dyDescent="0.2">
      <c r="A405" s="46">
        <f t="shared" si="33"/>
        <v>44547</v>
      </c>
      <c r="B405" s="4">
        <f t="shared" si="34"/>
        <v>12</v>
      </c>
      <c r="C405" s="4">
        <f t="shared" si="30"/>
        <v>2021</v>
      </c>
      <c r="D405" s="4">
        <f t="shared" si="31"/>
        <v>12</v>
      </c>
      <c r="E405" s="47">
        <v>396</v>
      </c>
      <c r="F405" s="57">
        <v>456.9892473118303</v>
      </c>
      <c r="G405" s="57">
        <f>CMG!E398</f>
        <v>185.86830600000002</v>
      </c>
      <c r="H405" s="20">
        <f t="shared" si="32"/>
        <v>84939.817258064955</v>
      </c>
    </row>
    <row r="406" spans="1:8" x14ac:dyDescent="0.2">
      <c r="A406" s="46">
        <f t="shared" si="33"/>
        <v>44547</v>
      </c>
      <c r="B406" s="4">
        <f t="shared" si="34"/>
        <v>13</v>
      </c>
      <c r="C406" s="4">
        <f t="shared" si="30"/>
        <v>2021</v>
      </c>
      <c r="D406" s="4">
        <f t="shared" si="31"/>
        <v>12</v>
      </c>
      <c r="E406" s="47">
        <v>397</v>
      </c>
      <c r="F406" s="57">
        <v>456.9892473118303</v>
      </c>
      <c r="G406" s="57">
        <f>CMG!E399</f>
        <v>185.86830600000002</v>
      </c>
      <c r="H406" s="20">
        <f t="shared" si="32"/>
        <v>84939.817258064955</v>
      </c>
    </row>
    <row r="407" spans="1:8" x14ac:dyDescent="0.2">
      <c r="A407" s="46">
        <f t="shared" si="33"/>
        <v>44547</v>
      </c>
      <c r="B407" s="4">
        <f t="shared" si="34"/>
        <v>14</v>
      </c>
      <c r="C407" s="4">
        <f t="shared" si="30"/>
        <v>2021</v>
      </c>
      <c r="D407" s="4">
        <f t="shared" si="31"/>
        <v>12</v>
      </c>
      <c r="E407" s="47">
        <v>398</v>
      </c>
      <c r="F407" s="57">
        <v>456.9892473118303</v>
      </c>
      <c r="G407" s="57">
        <f>CMG!E400</f>
        <v>185.86830600000002</v>
      </c>
      <c r="H407" s="20">
        <f t="shared" si="32"/>
        <v>84939.817258064955</v>
      </c>
    </row>
    <row r="408" spans="1:8" x14ac:dyDescent="0.2">
      <c r="A408" s="46">
        <f t="shared" si="33"/>
        <v>44547</v>
      </c>
      <c r="B408" s="4">
        <f t="shared" si="34"/>
        <v>15</v>
      </c>
      <c r="C408" s="4">
        <f t="shared" si="30"/>
        <v>2021</v>
      </c>
      <c r="D408" s="4">
        <f t="shared" si="31"/>
        <v>12</v>
      </c>
      <c r="E408" s="47">
        <v>399</v>
      </c>
      <c r="F408" s="57">
        <v>456.9892473118303</v>
      </c>
      <c r="G408" s="57">
        <f>CMG!E401</f>
        <v>185.86830600000002</v>
      </c>
      <c r="H408" s="20">
        <f t="shared" si="32"/>
        <v>84939.817258064955</v>
      </c>
    </row>
    <row r="409" spans="1:8" x14ac:dyDescent="0.2">
      <c r="A409" s="46">
        <f t="shared" si="33"/>
        <v>44547</v>
      </c>
      <c r="B409" s="4">
        <f t="shared" si="34"/>
        <v>16</v>
      </c>
      <c r="C409" s="4">
        <f t="shared" si="30"/>
        <v>2021</v>
      </c>
      <c r="D409" s="4">
        <f t="shared" si="31"/>
        <v>12</v>
      </c>
      <c r="E409" s="47">
        <v>400</v>
      </c>
      <c r="F409" s="57">
        <v>456.9892473118303</v>
      </c>
      <c r="G409" s="57">
        <f>CMG!E402</f>
        <v>185.86830600000002</v>
      </c>
      <c r="H409" s="20">
        <f t="shared" si="32"/>
        <v>84939.817258064955</v>
      </c>
    </row>
    <row r="410" spans="1:8" x14ac:dyDescent="0.2">
      <c r="A410" s="46">
        <f t="shared" si="33"/>
        <v>44547</v>
      </c>
      <c r="B410" s="4">
        <f t="shared" si="34"/>
        <v>17</v>
      </c>
      <c r="C410" s="4">
        <f t="shared" si="30"/>
        <v>2021</v>
      </c>
      <c r="D410" s="4">
        <f t="shared" si="31"/>
        <v>12</v>
      </c>
      <c r="E410" s="47">
        <v>401</v>
      </c>
      <c r="F410" s="57">
        <v>456.9892473118303</v>
      </c>
      <c r="G410" s="57">
        <f>CMG!E403</f>
        <v>185.86830600000002</v>
      </c>
      <c r="H410" s="20">
        <f t="shared" si="32"/>
        <v>84939.817258064955</v>
      </c>
    </row>
    <row r="411" spans="1:8" x14ac:dyDescent="0.2">
      <c r="A411" s="46">
        <f t="shared" si="33"/>
        <v>44547</v>
      </c>
      <c r="B411" s="4">
        <f t="shared" si="34"/>
        <v>18</v>
      </c>
      <c r="C411" s="4">
        <f t="shared" si="30"/>
        <v>2021</v>
      </c>
      <c r="D411" s="4">
        <f t="shared" si="31"/>
        <v>12</v>
      </c>
      <c r="E411" s="47">
        <v>402</v>
      </c>
      <c r="F411" s="57">
        <v>456.9892473118303</v>
      </c>
      <c r="G411" s="57">
        <f>CMG!E404</f>
        <v>185.86830600000002</v>
      </c>
      <c r="H411" s="20">
        <f t="shared" si="32"/>
        <v>84939.817258064955</v>
      </c>
    </row>
    <row r="412" spans="1:8" x14ac:dyDescent="0.2">
      <c r="A412" s="46">
        <f t="shared" si="33"/>
        <v>44547</v>
      </c>
      <c r="B412" s="4">
        <f t="shared" si="34"/>
        <v>19</v>
      </c>
      <c r="C412" s="4">
        <f t="shared" si="30"/>
        <v>2021</v>
      </c>
      <c r="D412" s="4">
        <f t="shared" si="31"/>
        <v>12</v>
      </c>
      <c r="E412" s="47">
        <v>403</v>
      </c>
      <c r="F412" s="57">
        <v>456.9892473118303</v>
      </c>
      <c r="G412" s="57">
        <f>CMG!E405</f>
        <v>185.35070880000001</v>
      </c>
      <c r="H412" s="20">
        <f t="shared" si="32"/>
        <v>84703.280903226245</v>
      </c>
    </row>
    <row r="413" spans="1:8" x14ac:dyDescent="0.2">
      <c r="A413" s="46">
        <f t="shared" si="33"/>
        <v>44547</v>
      </c>
      <c r="B413" s="4">
        <f t="shared" si="34"/>
        <v>20</v>
      </c>
      <c r="C413" s="4">
        <f t="shared" si="30"/>
        <v>2021</v>
      </c>
      <c r="D413" s="4">
        <f t="shared" si="31"/>
        <v>12</v>
      </c>
      <c r="E413" s="47">
        <v>404</v>
      </c>
      <c r="F413" s="57">
        <v>456.9892473118303</v>
      </c>
      <c r="G413" s="57">
        <f>CMG!E406</f>
        <v>184.47673319999998</v>
      </c>
      <c r="H413" s="20">
        <f t="shared" si="32"/>
        <v>84303.883451613321</v>
      </c>
    </row>
    <row r="414" spans="1:8" x14ac:dyDescent="0.2">
      <c r="A414" s="46">
        <f t="shared" si="33"/>
        <v>44547</v>
      </c>
      <c r="B414" s="4">
        <f t="shared" si="34"/>
        <v>21</v>
      </c>
      <c r="C414" s="4">
        <f t="shared" si="30"/>
        <v>2021</v>
      </c>
      <c r="D414" s="4">
        <f t="shared" si="31"/>
        <v>12</v>
      </c>
      <c r="E414" s="47">
        <v>405</v>
      </c>
      <c r="F414" s="57">
        <v>456.9892473118303</v>
      </c>
      <c r="G414" s="57">
        <f>CMG!E407</f>
        <v>184.47673319999998</v>
      </c>
      <c r="H414" s="20">
        <f t="shared" si="32"/>
        <v>84303.883451613321</v>
      </c>
    </row>
    <row r="415" spans="1:8" x14ac:dyDescent="0.2">
      <c r="A415" s="46">
        <f t="shared" si="33"/>
        <v>44547</v>
      </c>
      <c r="B415" s="4">
        <f t="shared" si="34"/>
        <v>22</v>
      </c>
      <c r="C415" s="4">
        <f t="shared" si="30"/>
        <v>2021</v>
      </c>
      <c r="D415" s="4">
        <f t="shared" si="31"/>
        <v>12</v>
      </c>
      <c r="E415" s="47">
        <v>406</v>
      </c>
      <c r="F415" s="57">
        <v>456.9892473118303</v>
      </c>
      <c r="G415" s="57">
        <f>CMG!E408</f>
        <v>184.47673319999998</v>
      </c>
      <c r="H415" s="20">
        <f t="shared" si="32"/>
        <v>84303.883451613321</v>
      </c>
    </row>
    <row r="416" spans="1:8" x14ac:dyDescent="0.2">
      <c r="A416" s="46">
        <f t="shared" si="33"/>
        <v>44547</v>
      </c>
      <c r="B416" s="4">
        <f t="shared" si="34"/>
        <v>23</v>
      </c>
      <c r="C416" s="4">
        <f t="shared" si="30"/>
        <v>2021</v>
      </c>
      <c r="D416" s="4">
        <f t="shared" si="31"/>
        <v>12</v>
      </c>
      <c r="E416" s="47">
        <v>407</v>
      </c>
      <c r="F416" s="57">
        <v>456.9892473118303</v>
      </c>
      <c r="G416" s="57">
        <f>CMG!E409</f>
        <v>184.47673319999998</v>
      </c>
      <c r="H416" s="20">
        <f t="shared" si="32"/>
        <v>84303.883451613321</v>
      </c>
    </row>
    <row r="417" spans="1:8" x14ac:dyDescent="0.2">
      <c r="A417" s="46">
        <f t="shared" si="33"/>
        <v>44547</v>
      </c>
      <c r="B417" s="4">
        <f t="shared" si="34"/>
        <v>24</v>
      </c>
      <c r="C417" s="4">
        <f t="shared" si="30"/>
        <v>2021</v>
      </c>
      <c r="D417" s="4">
        <f t="shared" si="31"/>
        <v>12</v>
      </c>
      <c r="E417" s="47">
        <v>408</v>
      </c>
      <c r="F417" s="57">
        <v>456.9892473118303</v>
      </c>
      <c r="G417" s="57">
        <f>CMG!E410</f>
        <v>184.47673319999998</v>
      </c>
      <c r="H417" s="20">
        <f t="shared" si="32"/>
        <v>84303.883451613321</v>
      </c>
    </row>
    <row r="418" spans="1:8" x14ac:dyDescent="0.2">
      <c r="A418" s="46">
        <f t="shared" si="33"/>
        <v>44548</v>
      </c>
      <c r="B418" s="4">
        <f t="shared" si="34"/>
        <v>1</v>
      </c>
      <c r="C418" s="4">
        <f t="shared" si="30"/>
        <v>2021</v>
      </c>
      <c r="D418" s="4">
        <f t="shared" si="31"/>
        <v>12</v>
      </c>
      <c r="E418" s="47">
        <v>409</v>
      </c>
      <c r="F418" s="57">
        <v>456.9892473118303</v>
      </c>
      <c r="G418" s="57">
        <f>CMG!E411</f>
        <v>182.19894600000001</v>
      </c>
      <c r="H418" s="20">
        <f t="shared" si="32"/>
        <v>83262.959193548813</v>
      </c>
    </row>
    <row r="419" spans="1:8" x14ac:dyDescent="0.2">
      <c r="A419" s="46">
        <f t="shared" si="33"/>
        <v>44548</v>
      </c>
      <c r="B419" s="4">
        <f t="shared" si="34"/>
        <v>2</v>
      </c>
      <c r="C419" s="4">
        <f t="shared" si="30"/>
        <v>2021</v>
      </c>
      <c r="D419" s="4">
        <f t="shared" si="31"/>
        <v>12</v>
      </c>
      <c r="E419" s="47">
        <v>410</v>
      </c>
      <c r="F419" s="57">
        <v>456.9892473118303</v>
      </c>
      <c r="G419" s="57">
        <f>CMG!E412</f>
        <v>182.19894600000001</v>
      </c>
      <c r="H419" s="20">
        <f t="shared" si="32"/>
        <v>83262.959193548813</v>
      </c>
    </row>
    <row r="420" spans="1:8" x14ac:dyDescent="0.2">
      <c r="A420" s="46">
        <f t="shared" si="33"/>
        <v>44548</v>
      </c>
      <c r="B420" s="4">
        <f t="shared" si="34"/>
        <v>3</v>
      </c>
      <c r="C420" s="4">
        <f t="shared" si="30"/>
        <v>2021</v>
      </c>
      <c r="D420" s="4">
        <f t="shared" si="31"/>
        <v>12</v>
      </c>
      <c r="E420" s="47">
        <v>411</v>
      </c>
      <c r="F420" s="57">
        <v>456.9892473118303</v>
      </c>
      <c r="G420" s="57">
        <f>CMG!E413</f>
        <v>182.19894600000001</v>
      </c>
      <c r="H420" s="20">
        <f t="shared" si="32"/>
        <v>83262.959193548813</v>
      </c>
    </row>
    <row r="421" spans="1:8" x14ac:dyDescent="0.2">
      <c r="A421" s="46">
        <f t="shared" si="33"/>
        <v>44548</v>
      </c>
      <c r="B421" s="4">
        <f t="shared" si="34"/>
        <v>4</v>
      </c>
      <c r="C421" s="4">
        <f t="shared" si="30"/>
        <v>2021</v>
      </c>
      <c r="D421" s="4">
        <f t="shared" si="31"/>
        <v>12</v>
      </c>
      <c r="E421" s="47">
        <v>412</v>
      </c>
      <c r="F421" s="57">
        <v>456.9892473118303</v>
      </c>
      <c r="G421" s="57">
        <f>CMG!E414</f>
        <v>182.19894600000001</v>
      </c>
      <c r="H421" s="20">
        <f t="shared" si="32"/>
        <v>83262.959193548813</v>
      </c>
    </row>
    <row r="422" spans="1:8" x14ac:dyDescent="0.2">
      <c r="A422" s="46">
        <f t="shared" si="33"/>
        <v>44548</v>
      </c>
      <c r="B422" s="4">
        <f t="shared" si="34"/>
        <v>5</v>
      </c>
      <c r="C422" s="4">
        <f t="shared" si="30"/>
        <v>2021</v>
      </c>
      <c r="D422" s="4">
        <f t="shared" si="31"/>
        <v>12</v>
      </c>
      <c r="E422" s="47">
        <v>413</v>
      </c>
      <c r="F422" s="57">
        <v>456.9892473118303</v>
      </c>
      <c r="G422" s="57">
        <f>CMG!E415</f>
        <v>182.19894600000001</v>
      </c>
      <c r="H422" s="20">
        <f t="shared" si="32"/>
        <v>83262.959193548813</v>
      </c>
    </row>
    <row r="423" spans="1:8" x14ac:dyDescent="0.2">
      <c r="A423" s="46">
        <f t="shared" si="33"/>
        <v>44548</v>
      </c>
      <c r="B423" s="4">
        <f t="shared" si="34"/>
        <v>6</v>
      </c>
      <c r="C423" s="4">
        <f t="shared" si="30"/>
        <v>2021</v>
      </c>
      <c r="D423" s="4">
        <f t="shared" si="31"/>
        <v>12</v>
      </c>
      <c r="E423" s="47">
        <v>414</v>
      </c>
      <c r="F423" s="57">
        <v>456.9892473118303</v>
      </c>
      <c r="G423" s="57">
        <f>CMG!E416</f>
        <v>182.19894600000001</v>
      </c>
      <c r="H423" s="20">
        <f t="shared" si="32"/>
        <v>83262.959193548813</v>
      </c>
    </row>
    <row r="424" spans="1:8" x14ac:dyDescent="0.2">
      <c r="A424" s="46">
        <f t="shared" si="33"/>
        <v>44548</v>
      </c>
      <c r="B424" s="4">
        <f t="shared" si="34"/>
        <v>7</v>
      </c>
      <c r="C424" s="4">
        <f t="shared" si="30"/>
        <v>2021</v>
      </c>
      <c r="D424" s="4">
        <f t="shared" si="31"/>
        <v>12</v>
      </c>
      <c r="E424" s="47">
        <v>415</v>
      </c>
      <c r="F424" s="57">
        <v>456.9892473118303</v>
      </c>
      <c r="G424" s="57">
        <f>CMG!E417</f>
        <v>182.19894600000001</v>
      </c>
      <c r="H424" s="20">
        <f t="shared" si="32"/>
        <v>83262.959193548813</v>
      </c>
    </row>
    <row r="425" spans="1:8" x14ac:dyDescent="0.2">
      <c r="A425" s="46">
        <f t="shared" si="33"/>
        <v>44548</v>
      </c>
      <c r="B425" s="4">
        <f t="shared" si="34"/>
        <v>8</v>
      </c>
      <c r="C425" s="4">
        <f t="shared" si="30"/>
        <v>2021</v>
      </c>
      <c r="D425" s="4">
        <f t="shared" si="31"/>
        <v>12</v>
      </c>
      <c r="E425" s="47">
        <v>416</v>
      </c>
      <c r="F425" s="57">
        <v>456.9892473118303</v>
      </c>
      <c r="G425" s="57">
        <f>CMG!E418</f>
        <v>182.19894600000001</v>
      </c>
      <c r="H425" s="20">
        <f t="shared" si="32"/>
        <v>83262.959193548813</v>
      </c>
    </row>
    <row r="426" spans="1:8" x14ac:dyDescent="0.2">
      <c r="A426" s="46">
        <f t="shared" si="33"/>
        <v>44548</v>
      </c>
      <c r="B426" s="4">
        <f t="shared" si="34"/>
        <v>9</v>
      </c>
      <c r="C426" s="4">
        <f t="shared" si="30"/>
        <v>2021</v>
      </c>
      <c r="D426" s="4">
        <f t="shared" si="31"/>
        <v>12</v>
      </c>
      <c r="E426" s="47">
        <v>417</v>
      </c>
      <c r="F426" s="57">
        <v>456.9892473118303</v>
      </c>
      <c r="G426" s="57">
        <f>CMG!E419</f>
        <v>182.98062400000001</v>
      </c>
      <c r="H426" s="20">
        <f t="shared" si="32"/>
        <v>83620.177634409032</v>
      </c>
    </row>
    <row r="427" spans="1:8" x14ac:dyDescent="0.2">
      <c r="A427" s="46">
        <f t="shared" si="33"/>
        <v>44548</v>
      </c>
      <c r="B427" s="4">
        <f t="shared" si="34"/>
        <v>10</v>
      </c>
      <c r="C427" s="4">
        <f t="shared" si="30"/>
        <v>2021</v>
      </c>
      <c r="D427" s="4">
        <f t="shared" si="31"/>
        <v>12</v>
      </c>
      <c r="E427" s="47">
        <v>418</v>
      </c>
      <c r="F427" s="57">
        <v>456.9892473118303</v>
      </c>
      <c r="G427" s="57">
        <f>CMG!E420</f>
        <v>182.98062400000001</v>
      </c>
      <c r="H427" s="20">
        <f t="shared" si="32"/>
        <v>83620.177634409032</v>
      </c>
    </row>
    <row r="428" spans="1:8" x14ac:dyDescent="0.2">
      <c r="A428" s="46">
        <f t="shared" si="33"/>
        <v>44548</v>
      </c>
      <c r="B428" s="4">
        <f t="shared" si="34"/>
        <v>11</v>
      </c>
      <c r="C428" s="4">
        <f t="shared" si="30"/>
        <v>2021</v>
      </c>
      <c r="D428" s="4">
        <f t="shared" si="31"/>
        <v>12</v>
      </c>
      <c r="E428" s="47">
        <v>419</v>
      </c>
      <c r="F428" s="57">
        <v>456.9892473118303</v>
      </c>
      <c r="G428" s="57">
        <f>CMG!E421</f>
        <v>182.98062400000001</v>
      </c>
      <c r="H428" s="20">
        <f t="shared" si="32"/>
        <v>83620.177634409032</v>
      </c>
    </row>
    <row r="429" spans="1:8" x14ac:dyDescent="0.2">
      <c r="A429" s="46">
        <f t="shared" si="33"/>
        <v>44548</v>
      </c>
      <c r="B429" s="4">
        <f t="shared" si="34"/>
        <v>12</v>
      </c>
      <c r="C429" s="4">
        <f t="shared" si="30"/>
        <v>2021</v>
      </c>
      <c r="D429" s="4">
        <f t="shared" si="31"/>
        <v>12</v>
      </c>
      <c r="E429" s="47">
        <v>420</v>
      </c>
      <c r="F429" s="57">
        <v>456.9892473118303</v>
      </c>
      <c r="G429" s="57">
        <f>CMG!E422</f>
        <v>182.98062400000001</v>
      </c>
      <c r="H429" s="20">
        <f t="shared" si="32"/>
        <v>83620.177634409032</v>
      </c>
    </row>
    <row r="430" spans="1:8" x14ac:dyDescent="0.2">
      <c r="A430" s="46">
        <f t="shared" si="33"/>
        <v>44548</v>
      </c>
      <c r="B430" s="4">
        <f t="shared" si="34"/>
        <v>13</v>
      </c>
      <c r="C430" s="4">
        <f t="shared" si="30"/>
        <v>2021</v>
      </c>
      <c r="D430" s="4">
        <f t="shared" si="31"/>
        <v>12</v>
      </c>
      <c r="E430" s="47">
        <v>421</v>
      </c>
      <c r="F430" s="57">
        <v>456.9892473118303</v>
      </c>
      <c r="G430" s="57">
        <f>CMG!E423</f>
        <v>182.98062400000001</v>
      </c>
      <c r="H430" s="20">
        <f t="shared" si="32"/>
        <v>83620.177634409032</v>
      </c>
    </row>
    <row r="431" spans="1:8" x14ac:dyDescent="0.2">
      <c r="A431" s="46">
        <f t="shared" si="33"/>
        <v>44548</v>
      </c>
      <c r="B431" s="4">
        <f t="shared" si="34"/>
        <v>14</v>
      </c>
      <c r="C431" s="4">
        <f t="shared" si="30"/>
        <v>2021</v>
      </c>
      <c r="D431" s="4">
        <f t="shared" si="31"/>
        <v>12</v>
      </c>
      <c r="E431" s="47">
        <v>422</v>
      </c>
      <c r="F431" s="57">
        <v>456.9892473118303</v>
      </c>
      <c r="G431" s="57">
        <f>CMG!E424</f>
        <v>183.75380550000003</v>
      </c>
      <c r="H431" s="20">
        <f t="shared" si="32"/>
        <v>83973.513266129477</v>
      </c>
    </row>
    <row r="432" spans="1:8" x14ac:dyDescent="0.2">
      <c r="A432" s="46">
        <f t="shared" si="33"/>
        <v>44548</v>
      </c>
      <c r="B432" s="4">
        <f t="shared" si="34"/>
        <v>15</v>
      </c>
      <c r="C432" s="4">
        <f t="shared" si="30"/>
        <v>2021</v>
      </c>
      <c r="D432" s="4">
        <f t="shared" si="31"/>
        <v>12</v>
      </c>
      <c r="E432" s="47">
        <v>423</v>
      </c>
      <c r="F432" s="57">
        <v>456.9892473118303</v>
      </c>
      <c r="G432" s="57">
        <f>CMG!E425</f>
        <v>184.20411999999999</v>
      </c>
      <c r="H432" s="20">
        <f t="shared" si="32"/>
        <v>84179.30215053806</v>
      </c>
    </row>
    <row r="433" spans="1:8" x14ac:dyDescent="0.2">
      <c r="A433" s="46">
        <f t="shared" si="33"/>
        <v>44548</v>
      </c>
      <c r="B433" s="4">
        <f t="shared" si="34"/>
        <v>16</v>
      </c>
      <c r="C433" s="4">
        <f t="shared" si="30"/>
        <v>2021</v>
      </c>
      <c r="D433" s="4">
        <f t="shared" si="31"/>
        <v>12</v>
      </c>
      <c r="E433" s="47">
        <v>424</v>
      </c>
      <c r="F433" s="57">
        <v>456.9892473118303</v>
      </c>
      <c r="G433" s="57">
        <f>CMG!E426</f>
        <v>184.20411999999999</v>
      </c>
      <c r="H433" s="20">
        <f t="shared" si="32"/>
        <v>84179.30215053806</v>
      </c>
    </row>
    <row r="434" spans="1:8" x14ac:dyDescent="0.2">
      <c r="A434" s="46">
        <f t="shared" si="33"/>
        <v>44548</v>
      </c>
      <c r="B434" s="4">
        <f t="shared" si="34"/>
        <v>17</v>
      </c>
      <c r="C434" s="4">
        <f t="shared" si="30"/>
        <v>2021</v>
      </c>
      <c r="D434" s="4">
        <f t="shared" si="31"/>
        <v>12</v>
      </c>
      <c r="E434" s="47">
        <v>425</v>
      </c>
      <c r="F434" s="57">
        <v>456.9892473118303</v>
      </c>
      <c r="G434" s="57">
        <f>CMG!E427</f>
        <v>184.20411999999999</v>
      </c>
      <c r="H434" s="20">
        <f t="shared" si="32"/>
        <v>84179.30215053806</v>
      </c>
    </row>
    <row r="435" spans="1:8" x14ac:dyDescent="0.2">
      <c r="A435" s="46">
        <f t="shared" si="33"/>
        <v>44548</v>
      </c>
      <c r="B435" s="4">
        <f t="shared" si="34"/>
        <v>18</v>
      </c>
      <c r="C435" s="4">
        <f t="shared" si="30"/>
        <v>2021</v>
      </c>
      <c r="D435" s="4">
        <f t="shared" si="31"/>
        <v>12</v>
      </c>
      <c r="E435" s="47">
        <v>426</v>
      </c>
      <c r="F435" s="57">
        <v>456.9892473118303</v>
      </c>
      <c r="G435" s="57">
        <f>CMG!E428</f>
        <v>184.20411999999999</v>
      </c>
      <c r="H435" s="20">
        <f t="shared" si="32"/>
        <v>84179.30215053806</v>
      </c>
    </row>
    <row r="436" spans="1:8" x14ac:dyDescent="0.2">
      <c r="A436" s="46">
        <f t="shared" si="33"/>
        <v>44548</v>
      </c>
      <c r="B436" s="4">
        <f t="shared" si="34"/>
        <v>19</v>
      </c>
      <c r="C436" s="4">
        <f t="shared" si="30"/>
        <v>2021</v>
      </c>
      <c r="D436" s="4">
        <f t="shared" si="31"/>
        <v>12</v>
      </c>
      <c r="E436" s="47">
        <v>427</v>
      </c>
      <c r="F436" s="57">
        <v>456.9892473118303</v>
      </c>
      <c r="G436" s="57">
        <f>CMG!E429</f>
        <v>184.2126165</v>
      </c>
      <c r="H436" s="20">
        <f t="shared" si="32"/>
        <v>84183.184959677848</v>
      </c>
    </row>
    <row r="437" spans="1:8" x14ac:dyDescent="0.2">
      <c r="A437" s="46">
        <f t="shared" si="33"/>
        <v>44548</v>
      </c>
      <c r="B437" s="4">
        <f t="shared" si="34"/>
        <v>20</v>
      </c>
      <c r="C437" s="4">
        <f t="shared" si="30"/>
        <v>2021</v>
      </c>
      <c r="D437" s="4">
        <f t="shared" si="31"/>
        <v>12</v>
      </c>
      <c r="E437" s="47">
        <v>428</v>
      </c>
      <c r="F437" s="57">
        <v>456.9892473118303</v>
      </c>
      <c r="G437" s="57">
        <f>CMG!E430</f>
        <v>184.11915500000001</v>
      </c>
      <c r="H437" s="20">
        <f t="shared" si="32"/>
        <v>84140.474059140222</v>
      </c>
    </row>
    <row r="438" spans="1:8" x14ac:dyDescent="0.2">
      <c r="A438" s="46">
        <f t="shared" si="33"/>
        <v>44548</v>
      </c>
      <c r="B438" s="4">
        <f t="shared" si="34"/>
        <v>21</v>
      </c>
      <c r="C438" s="4">
        <f t="shared" si="30"/>
        <v>2021</v>
      </c>
      <c r="D438" s="4">
        <f t="shared" si="31"/>
        <v>12</v>
      </c>
      <c r="E438" s="47">
        <v>429</v>
      </c>
      <c r="F438" s="57">
        <v>456.9892473118303</v>
      </c>
      <c r="G438" s="57">
        <f>CMG!E431</f>
        <v>182.80219750000001</v>
      </c>
      <c r="H438" s="20">
        <f t="shared" si="32"/>
        <v>83538.638642473554</v>
      </c>
    </row>
    <row r="439" spans="1:8" x14ac:dyDescent="0.2">
      <c r="A439" s="46">
        <f t="shared" si="33"/>
        <v>44548</v>
      </c>
      <c r="B439" s="4">
        <f t="shared" si="34"/>
        <v>22</v>
      </c>
      <c r="C439" s="4">
        <f t="shared" si="30"/>
        <v>2021</v>
      </c>
      <c r="D439" s="4">
        <f t="shared" si="31"/>
        <v>12</v>
      </c>
      <c r="E439" s="47">
        <v>430</v>
      </c>
      <c r="F439" s="57">
        <v>456.9892473118303</v>
      </c>
      <c r="G439" s="57">
        <f>CMG!E432</f>
        <v>182.80219750000001</v>
      </c>
      <c r="H439" s="20">
        <f t="shared" si="32"/>
        <v>83538.638642473554</v>
      </c>
    </row>
    <row r="440" spans="1:8" x14ac:dyDescent="0.2">
      <c r="A440" s="46">
        <f t="shared" si="33"/>
        <v>44548</v>
      </c>
      <c r="B440" s="4">
        <f t="shared" si="34"/>
        <v>23</v>
      </c>
      <c r="C440" s="4">
        <f t="shared" si="30"/>
        <v>2021</v>
      </c>
      <c r="D440" s="4">
        <f t="shared" si="31"/>
        <v>12</v>
      </c>
      <c r="E440" s="47">
        <v>431</v>
      </c>
      <c r="F440" s="57">
        <v>456.9892473118303</v>
      </c>
      <c r="G440" s="57">
        <f>CMG!E433</f>
        <v>182.80219750000001</v>
      </c>
      <c r="H440" s="20">
        <f t="shared" si="32"/>
        <v>83538.638642473554</v>
      </c>
    </row>
    <row r="441" spans="1:8" x14ac:dyDescent="0.2">
      <c r="A441" s="46">
        <f t="shared" si="33"/>
        <v>44548</v>
      </c>
      <c r="B441" s="4">
        <f t="shared" si="34"/>
        <v>24</v>
      </c>
      <c r="C441" s="4">
        <f t="shared" si="30"/>
        <v>2021</v>
      </c>
      <c r="D441" s="4">
        <f t="shared" si="31"/>
        <v>12</v>
      </c>
      <c r="E441" s="47">
        <v>432</v>
      </c>
      <c r="F441" s="57">
        <v>456.9892473118303</v>
      </c>
      <c r="G441" s="57">
        <f>CMG!E434</f>
        <v>182.80219750000001</v>
      </c>
      <c r="H441" s="20">
        <f t="shared" si="32"/>
        <v>83538.638642473554</v>
      </c>
    </row>
    <row r="442" spans="1:8" x14ac:dyDescent="0.2">
      <c r="A442" s="46">
        <f t="shared" si="33"/>
        <v>44549</v>
      </c>
      <c r="B442" s="4">
        <f t="shared" si="34"/>
        <v>1</v>
      </c>
      <c r="C442" s="4">
        <f t="shared" si="30"/>
        <v>2021</v>
      </c>
      <c r="D442" s="4">
        <f t="shared" si="31"/>
        <v>12</v>
      </c>
      <c r="E442" s="47">
        <v>433</v>
      </c>
      <c r="F442" s="57">
        <v>456.9892473118303</v>
      </c>
      <c r="G442" s="57">
        <f>CMG!E435</f>
        <v>181.71464550000002</v>
      </c>
      <c r="H442" s="20">
        <f t="shared" si="32"/>
        <v>83041.639072581078</v>
      </c>
    </row>
    <row r="443" spans="1:8" x14ac:dyDescent="0.2">
      <c r="A443" s="46">
        <f t="shared" si="33"/>
        <v>44549</v>
      </c>
      <c r="B443" s="4">
        <f t="shared" si="34"/>
        <v>2</v>
      </c>
      <c r="C443" s="4">
        <f t="shared" si="30"/>
        <v>2021</v>
      </c>
      <c r="D443" s="4">
        <f t="shared" si="31"/>
        <v>12</v>
      </c>
      <c r="E443" s="47">
        <v>434</v>
      </c>
      <c r="F443" s="57">
        <v>456.9892473118303</v>
      </c>
      <c r="G443" s="57">
        <f>CMG!E436</f>
        <v>168.961399</v>
      </c>
      <c r="H443" s="20">
        <f t="shared" si="32"/>
        <v>77213.542553763837</v>
      </c>
    </row>
    <row r="444" spans="1:8" x14ac:dyDescent="0.2">
      <c r="A444" s="46">
        <f t="shared" si="33"/>
        <v>44549</v>
      </c>
      <c r="B444" s="4">
        <f t="shared" si="34"/>
        <v>3</v>
      </c>
      <c r="C444" s="4">
        <f t="shared" si="30"/>
        <v>2021</v>
      </c>
      <c r="D444" s="4">
        <f t="shared" si="31"/>
        <v>12</v>
      </c>
      <c r="E444" s="47">
        <v>435</v>
      </c>
      <c r="F444" s="57">
        <v>456.9892473118303</v>
      </c>
      <c r="G444" s="57">
        <f>CMG!E437</f>
        <v>153.37032149999999</v>
      </c>
      <c r="H444" s="20">
        <f t="shared" si="32"/>
        <v>70088.587782258415</v>
      </c>
    </row>
    <row r="445" spans="1:8" x14ac:dyDescent="0.2">
      <c r="A445" s="46">
        <f t="shared" si="33"/>
        <v>44549</v>
      </c>
      <c r="B445" s="4">
        <f t="shared" si="34"/>
        <v>4</v>
      </c>
      <c r="C445" s="4">
        <f t="shared" si="30"/>
        <v>2021</v>
      </c>
      <c r="D445" s="4">
        <f t="shared" si="31"/>
        <v>12</v>
      </c>
      <c r="E445" s="47">
        <v>436</v>
      </c>
      <c r="F445" s="57">
        <v>456.9892473118303</v>
      </c>
      <c r="G445" s="57">
        <f>CMG!E438</f>
        <v>65.958329499999991</v>
      </c>
      <c r="H445" s="20">
        <f t="shared" si="32"/>
        <v>30142.247352150687</v>
      </c>
    </row>
    <row r="446" spans="1:8" x14ac:dyDescent="0.2">
      <c r="A446" s="46">
        <f t="shared" si="33"/>
        <v>44549</v>
      </c>
      <c r="B446" s="4">
        <f t="shared" si="34"/>
        <v>5</v>
      </c>
      <c r="C446" s="4">
        <f t="shared" si="30"/>
        <v>2021</v>
      </c>
      <c r="D446" s="4">
        <f t="shared" si="31"/>
        <v>12</v>
      </c>
      <c r="E446" s="47">
        <v>437</v>
      </c>
      <c r="F446" s="57">
        <v>456.9892473118303</v>
      </c>
      <c r="G446" s="57">
        <f>CMG!E439</f>
        <v>65.958329499999991</v>
      </c>
      <c r="H446" s="20">
        <f t="shared" si="32"/>
        <v>30142.247352150687</v>
      </c>
    </row>
    <row r="447" spans="1:8" x14ac:dyDescent="0.2">
      <c r="A447" s="46">
        <f t="shared" si="33"/>
        <v>44549</v>
      </c>
      <c r="B447" s="4">
        <f t="shared" si="34"/>
        <v>6</v>
      </c>
      <c r="C447" s="4">
        <f t="shared" si="30"/>
        <v>2021</v>
      </c>
      <c r="D447" s="4">
        <f t="shared" si="31"/>
        <v>12</v>
      </c>
      <c r="E447" s="47">
        <v>438</v>
      </c>
      <c r="F447" s="57">
        <v>456.9892473118303</v>
      </c>
      <c r="G447" s="57">
        <f>CMG!E440</f>
        <v>68.974587</v>
      </c>
      <c r="H447" s="20">
        <f t="shared" si="32"/>
        <v>31520.644596774357</v>
      </c>
    </row>
    <row r="448" spans="1:8" x14ac:dyDescent="0.2">
      <c r="A448" s="46">
        <f t="shared" si="33"/>
        <v>44549</v>
      </c>
      <c r="B448" s="4">
        <f t="shared" si="34"/>
        <v>7</v>
      </c>
      <c r="C448" s="4">
        <f t="shared" si="30"/>
        <v>2021</v>
      </c>
      <c r="D448" s="4">
        <f t="shared" si="31"/>
        <v>12</v>
      </c>
      <c r="E448" s="47">
        <v>439</v>
      </c>
      <c r="F448" s="57">
        <v>456.9892473118303</v>
      </c>
      <c r="G448" s="57">
        <f>CMG!E441</f>
        <v>64.581896499999999</v>
      </c>
      <c r="H448" s="20">
        <f t="shared" si="32"/>
        <v>29513.232271505527</v>
      </c>
    </row>
    <row r="449" spans="1:8" x14ac:dyDescent="0.2">
      <c r="A449" s="46">
        <f t="shared" si="33"/>
        <v>44549</v>
      </c>
      <c r="B449" s="4">
        <f t="shared" si="34"/>
        <v>8</v>
      </c>
      <c r="C449" s="4">
        <f t="shared" si="30"/>
        <v>2021</v>
      </c>
      <c r="D449" s="4">
        <f t="shared" si="31"/>
        <v>12</v>
      </c>
      <c r="E449" s="47">
        <v>440</v>
      </c>
      <c r="F449" s="57">
        <v>456.9892473118303</v>
      </c>
      <c r="G449" s="57">
        <f>CMG!E442</f>
        <v>46.866693999999995</v>
      </c>
      <c r="H449" s="20">
        <f t="shared" si="32"/>
        <v>21417.575215053872</v>
      </c>
    </row>
    <row r="450" spans="1:8" x14ac:dyDescent="0.2">
      <c r="A450" s="46">
        <f t="shared" si="33"/>
        <v>44549</v>
      </c>
      <c r="B450" s="4">
        <f t="shared" si="34"/>
        <v>9</v>
      </c>
      <c r="C450" s="4">
        <f t="shared" si="30"/>
        <v>2021</v>
      </c>
      <c r="D450" s="4">
        <f t="shared" si="31"/>
        <v>12</v>
      </c>
      <c r="E450" s="47">
        <v>441</v>
      </c>
      <c r="F450" s="57">
        <v>456.9892473118303</v>
      </c>
      <c r="G450" s="57">
        <f>CMG!E443</f>
        <v>13.7388405</v>
      </c>
      <c r="H450" s="20">
        <f t="shared" si="32"/>
        <v>6278.5023790322903</v>
      </c>
    </row>
    <row r="451" spans="1:8" x14ac:dyDescent="0.2">
      <c r="A451" s="46">
        <f t="shared" si="33"/>
        <v>44549</v>
      </c>
      <c r="B451" s="4">
        <f t="shared" si="34"/>
        <v>10</v>
      </c>
      <c r="C451" s="4">
        <f t="shared" si="30"/>
        <v>2021</v>
      </c>
      <c r="D451" s="4">
        <f t="shared" si="31"/>
        <v>12</v>
      </c>
      <c r="E451" s="47">
        <v>442</v>
      </c>
      <c r="F451" s="57">
        <v>456.9892473118303</v>
      </c>
      <c r="G451" s="57">
        <f>CMG!E444</f>
        <v>57.09648</v>
      </c>
      <c r="H451" s="20">
        <f t="shared" si="32"/>
        <v>26092.477419354971</v>
      </c>
    </row>
    <row r="452" spans="1:8" x14ac:dyDescent="0.2">
      <c r="A452" s="46">
        <f t="shared" si="33"/>
        <v>44549</v>
      </c>
      <c r="B452" s="4">
        <f t="shared" si="34"/>
        <v>11</v>
      </c>
      <c r="C452" s="4">
        <f t="shared" si="30"/>
        <v>2021</v>
      </c>
      <c r="D452" s="4">
        <f t="shared" si="31"/>
        <v>12</v>
      </c>
      <c r="E452" s="47">
        <v>443</v>
      </c>
      <c r="F452" s="57">
        <v>456.9892473118303</v>
      </c>
      <c r="G452" s="57">
        <f>CMG!E445</f>
        <v>88.652480999999995</v>
      </c>
      <c r="H452" s="20">
        <f t="shared" si="32"/>
        <v>40513.230564516336</v>
      </c>
    </row>
    <row r="453" spans="1:8" x14ac:dyDescent="0.2">
      <c r="A453" s="46">
        <f t="shared" si="33"/>
        <v>44549</v>
      </c>
      <c r="B453" s="4">
        <f t="shared" si="34"/>
        <v>12</v>
      </c>
      <c r="C453" s="4">
        <f t="shared" si="30"/>
        <v>2021</v>
      </c>
      <c r="D453" s="4">
        <f t="shared" si="31"/>
        <v>12</v>
      </c>
      <c r="E453" s="47">
        <v>444</v>
      </c>
      <c r="F453" s="57">
        <v>456.9892473118303</v>
      </c>
      <c r="G453" s="57">
        <f>CMG!E446</f>
        <v>181.8335965</v>
      </c>
      <c r="H453" s="20">
        <f t="shared" si="32"/>
        <v>83095.998400538054</v>
      </c>
    </row>
    <row r="454" spans="1:8" x14ac:dyDescent="0.2">
      <c r="A454" s="46">
        <f t="shared" si="33"/>
        <v>44549</v>
      </c>
      <c r="B454" s="4">
        <f t="shared" si="34"/>
        <v>13</v>
      </c>
      <c r="C454" s="4">
        <f t="shared" si="30"/>
        <v>2021</v>
      </c>
      <c r="D454" s="4">
        <f t="shared" si="31"/>
        <v>12</v>
      </c>
      <c r="E454" s="47">
        <v>445</v>
      </c>
      <c r="F454" s="57">
        <v>456.9892473118303</v>
      </c>
      <c r="G454" s="57">
        <f>CMG!E447</f>
        <v>181.8335965</v>
      </c>
      <c r="H454" s="20">
        <f t="shared" si="32"/>
        <v>83095.998400538054</v>
      </c>
    </row>
    <row r="455" spans="1:8" x14ac:dyDescent="0.2">
      <c r="A455" s="46">
        <f t="shared" si="33"/>
        <v>44549</v>
      </c>
      <c r="B455" s="4">
        <f t="shared" si="34"/>
        <v>14</v>
      </c>
      <c r="C455" s="4">
        <f t="shared" si="30"/>
        <v>2021</v>
      </c>
      <c r="D455" s="4">
        <f t="shared" si="31"/>
        <v>12</v>
      </c>
      <c r="E455" s="47">
        <v>446</v>
      </c>
      <c r="F455" s="57">
        <v>456.9892473118303</v>
      </c>
      <c r="G455" s="57">
        <f>CMG!E448</f>
        <v>181.8335965</v>
      </c>
      <c r="H455" s="20">
        <f t="shared" si="32"/>
        <v>83095.998400538054</v>
      </c>
    </row>
    <row r="456" spans="1:8" x14ac:dyDescent="0.2">
      <c r="A456" s="46">
        <f t="shared" si="33"/>
        <v>44549</v>
      </c>
      <c r="B456" s="4">
        <f t="shared" si="34"/>
        <v>15</v>
      </c>
      <c r="C456" s="4">
        <f t="shared" si="30"/>
        <v>2021</v>
      </c>
      <c r="D456" s="4">
        <f t="shared" si="31"/>
        <v>12</v>
      </c>
      <c r="E456" s="47">
        <v>447</v>
      </c>
      <c r="F456" s="57">
        <v>456.9892473118303</v>
      </c>
      <c r="G456" s="57">
        <f>CMG!E449</f>
        <v>181.8335965</v>
      </c>
      <c r="H456" s="20">
        <f t="shared" si="32"/>
        <v>83095.998400538054</v>
      </c>
    </row>
    <row r="457" spans="1:8" x14ac:dyDescent="0.2">
      <c r="A457" s="46">
        <f t="shared" si="33"/>
        <v>44549</v>
      </c>
      <c r="B457" s="4">
        <f t="shared" si="34"/>
        <v>16</v>
      </c>
      <c r="C457" s="4">
        <f t="shared" si="30"/>
        <v>2021</v>
      </c>
      <c r="D457" s="4">
        <f t="shared" si="31"/>
        <v>12</v>
      </c>
      <c r="E457" s="47">
        <v>448</v>
      </c>
      <c r="F457" s="57">
        <v>456.9892473118303</v>
      </c>
      <c r="G457" s="57">
        <f>CMG!E450</f>
        <v>181.8335965</v>
      </c>
      <c r="H457" s="20">
        <f t="shared" si="32"/>
        <v>83095.998400538054</v>
      </c>
    </row>
    <row r="458" spans="1:8" x14ac:dyDescent="0.2">
      <c r="A458" s="46">
        <f t="shared" si="33"/>
        <v>44549</v>
      </c>
      <c r="B458" s="4">
        <f t="shared" si="34"/>
        <v>17</v>
      </c>
      <c r="C458" s="4">
        <f t="shared" ref="C458:C521" si="35">YEAR(A458)</f>
        <v>2021</v>
      </c>
      <c r="D458" s="4">
        <f t="shared" ref="D458:D521" si="36">MONTH(A458)</f>
        <v>12</v>
      </c>
      <c r="E458" s="47">
        <v>449</v>
      </c>
      <c r="F458" s="57">
        <v>456.9892473118303</v>
      </c>
      <c r="G458" s="57">
        <f>CMG!E451</f>
        <v>181.8335965</v>
      </c>
      <c r="H458" s="20">
        <f t="shared" si="32"/>
        <v>83095.998400538054</v>
      </c>
    </row>
    <row r="459" spans="1:8" x14ac:dyDescent="0.2">
      <c r="A459" s="46">
        <f t="shared" si="33"/>
        <v>44549</v>
      </c>
      <c r="B459" s="4">
        <f t="shared" si="34"/>
        <v>18</v>
      </c>
      <c r="C459" s="4">
        <f t="shared" si="35"/>
        <v>2021</v>
      </c>
      <c r="D459" s="4">
        <f t="shared" si="36"/>
        <v>12</v>
      </c>
      <c r="E459" s="47">
        <v>450</v>
      </c>
      <c r="F459" s="57">
        <v>456.9892473118303</v>
      </c>
      <c r="G459" s="57">
        <f>CMG!E452</f>
        <v>181.8335965</v>
      </c>
      <c r="H459" s="20">
        <f t="shared" ref="H459:H522" si="37">F459*G459</f>
        <v>83095.998400538054</v>
      </c>
    </row>
    <row r="460" spans="1:8" x14ac:dyDescent="0.2">
      <c r="A460" s="46">
        <f t="shared" ref="A460:A523" si="38">IF(B459=24,A459+1,A459)</f>
        <v>44549</v>
      </c>
      <c r="B460" s="4">
        <f t="shared" ref="B460:B523" si="39">IF(B459=24,1,B459+1)</f>
        <v>19</v>
      </c>
      <c r="C460" s="4">
        <f t="shared" si="35"/>
        <v>2021</v>
      </c>
      <c r="D460" s="4">
        <f t="shared" si="36"/>
        <v>12</v>
      </c>
      <c r="E460" s="47">
        <v>451</v>
      </c>
      <c r="F460" s="57">
        <v>456.9892473118303</v>
      </c>
      <c r="G460" s="57">
        <f>CMG!E453</f>
        <v>182.14796699999999</v>
      </c>
      <c r="H460" s="20">
        <f t="shared" si="37"/>
        <v>83239.662338710099</v>
      </c>
    </row>
    <row r="461" spans="1:8" x14ac:dyDescent="0.2">
      <c r="A461" s="46">
        <f t="shared" si="38"/>
        <v>44549</v>
      </c>
      <c r="B461" s="4">
        <f t="shared" si="39"/>
        <v>20</v>
      </c>
      <c r="C461" s="4">
        <f t="shared" si="35"/>
        <v>2021</v>
      </c>
      <c r="D461" s="4">
        <f t="shared" si="36"/>
        <v>12</v>
      </c>
      <c r="E461" s="47">
        <v>452</v>
      </c>
      <c r="F461" s="57">
        <v>456.9892473118303</v>
      </c>
      <c r="G461" s="57">
        <f>CMG!E454</f>
        <v>182.14796699999999</v>
      </c>
      <c r="H461" s="20">
        <f t="shared" si="37"/>
        <v>83239.662338710099</v>
      </c>
    </row>
    <row r="462" spans="1:8" x14ac:dyDescent="0.2">
      <c r="A462" s="46">
        <f t="shared" si="38"/>
        <v>44549</v>
      </c>
      <c r="B462" s="4">
        <f t="shared" si="39"/>
        <v>21</v>
      </c>
      <c r="C462" s="4">
        <f t="shared" si="35"/>
        <v>2021</v>
      </c>
      <c r="D462" s="4">
        <f t="shared" si="36"/>
        <v>12</v>
      </c>
      <c r="E462" s="47">
        <v>453</v>
      </c>
      <c r="F462" s="57">
        <v>456.9892473118303</v>
      </c>
      <c r="G462" s="57">
        <f>CMG!E455</f>
        <v>182.14796699999999</v>
      </c>
      <c r="H462" s="20">
        <f t="shared" si="37"/>
        <v>83239.662338710099</v>
      </c>
    </row>
    <row r="463" spans="1:8" x14ac:dyDescent="0.2">
      <c r="A463" s="46">
        <f t="shared" si="38"/>
        <v>44549</v>
      </c>
      <c r="B463" s="4">
        <f t="shared" si="39"/>
        <v>22</v>
      </c>
      <c r="C463" s="4">
        <f t="shared" si="35"/>
        <v>2021</v>
      </c>
      <c r="D463" s="4">
        <f t="shared" si="36"/>
        <v>12</v>
      </c>
      <c r="E463" s="47">
        <v>454</v>
      </c>
      <c r="F463" s="57">
        <v>456.9892473118303</v>
      </c>
      <c r="G463" s="57">
        <f>CMG!E456</f>
        <v>182.14796699999999</v>
      </c>
      <c r="H463" s="20">
        <f t="shared" si="37"/>
        <v>83239.662338710099</v>
      </c>
    </row>
    <row r="464" spans="1:8" x14ac:dyDescent="0.2">
      <c r="A464" s="46">
        <f t="shared" si="38"/>
        <v>44549</v>
      </c>
      <c r="B464" s="4">
        <f t="shared" si="39"/>
        <v>23</v>
      </c>
      <c r="C464" s="4">
        <f t="shared" si="35"/>
        <v>2021</v>
      </c>
      <c r="D464" s="4">
        <f t="shared" si="36"/>
        <v>12</v>
      </c>
      <c r="E464" s="47">
        <v>455</v>
      </c>
      <c r="F464" s="57">
        <v>456.9892473118303</v>
      </c>
      <c r="G464" s="57">
        <f>CMG!E457</f>
        <v>182.14796699999999</v>
      </c>
      <c r="H464" s="20">
        <f t="shared" si="37"/>
        <v>83239.662338710099</v>
      </c>
    </row>
    <row r="465" spans="1:8" x14ac:dyDescent="0.2">
      <c r="A465" s="46">
        <f t="shared" si="38"/>
        <v>44549</v>
      </c>
      <c r="B465" s="4">
        <f t="shared" si="39"/>
        <v>24</v>
      </c>
      <c r="C465" s="4">
        <f t="shared" si="35"/>
        <v>2021</v>
      </c>
      <c r="D465" s="4">
        <f t="shared" si="36"/>
        <v>12</v>
      </c>
      <c r="E465" s="47">
        <v>456</v>
      </c>
      <c r="F465" s="57">
        <v>456.9892473118303</v>
      </c>
      <c r="G465" s="57">
        <f>CMG!E458</f>
        <v>182.14796699999999</v>
      </c>
      <c r="H465" s="20">
        <f t="shared" si="37"/>
        <v>83239.662338710099</v>
      </c>
    </row>
    <row r="466" spans="1:8" x14ac:dyDescent="0.2">
      <c r="A466" s="46">
        <f t="shared" si="38"/>
        <v>44550</v>
      </c>
      <c r="B466" s="4">
        <f t="shared" si="39"/>
        <v>1</v>
      </c>
      <c r="C466" s="4">
        <f t="shared" si="35"/>
        <v>2021</v>
      </c>
      <c r="D466" s="4">
        <f t="shared" si="36"/>
        <v>12</v>
      </c>
      <c r="E466" s="47">
        <v>457</v>
      </c>
      <c r="F466" s="57">
        <v>456.9892473118303</v>
      </c>
      <c r="G466" s="57">
        <f>CMG!E459</f>
        <v>118.3307555</v>
      </c>
      <c r="H466" s="20">
        <f t="shared" si="37"/>
        <v>54075.882889785222</v>
      </c>
    </row>
    <row r="467" spans="1:8" x14ac:dyDescent="0.2">
      <c r="A467" s="46">
        <f t="shared" si="38"/>
        <v>44550</v>
      </c>
      <c r="B467" s="4">
        <f t="shared" si="39"/>
        <v>2</v>
      </c>
      <c r="C467" s="4">
        <f t="shared" si="35"/>
        <v>2021</v>
      </c>
      <c r="D467" s="4">
        <f t="shared" si="36"/>
        <v>12</v>
      </c>
      <c r="E467" s="47">
        <v>458</v>
      </c>
      <c r="F467" s="57">
        <v>456.9892473118303</v>
      </c>
      <c r="G467" s="57">
        <f>CMG!E460</f>
        <v>135.145329</v>
      </c>
      <c r="H467" s="20">
        <f t="shared" si="37"/>
        <v>61759.962177419671</v>
      </c>
    </row>
    <row r="468" spans="1:8" x14ac:dyDescent="0.2">
      <c r="A468" s="46">
        <f t="shared" si="38"/>
        <v>44550</v>
      </c>
      <c r="B468" s="4">
        <f t="shared" si="39"/>
        <v>3</v>
      </c>
      <c r="C468" s="4">
        <f t="shared" si="35"/>
        <v>2021</v>
      </c>
      <c r="D468" s="4">
        <f t="shared" si="36"/>
        <v>12</v>
      </c>
      <c r="E468" s="47">
        <v>459</v>
      </c>
      <c r="F468" s="57">
        <v>456.9892473118303</v>
      </c>
      <c r="G468" s="57">
        <f>CMG!E461</f>
        <v>135.145329</v>
      </c>
      <c r="H468" s="20">
        <f t="shared" si="37"/>
        <v>61759.962177419671</v>
      </c>
    </row>
    <row r="469" spans="1:8" x14ac:dyDescent="0.2">
      <c r="A469" s="46">
        <f t="shared" si="38"/>
        <v>44550</v>
      </c>
      <c r="B469" s="4">
        <f t="shared" si="39"/>
        <v>4</v>
      </c>
      <c r="C469" s="4">
        <f t="shared" si="35"/>
        <v>2021</v>
      </c>
      <c r="D469" s="4">
        <f t="shared" si="36"/>
        <v>12</v>
      </c>
      <c r="E469" s="47">
        <v>460</v>
      </c>
      <c r="F469" s="57">
        <v>456.9892473118303</v>
      </c>
      <c r="G469" s="57">
        <f>CMG!E462</f>
        <v>135.145329</v>
      </c>
      <c r="H469" s="20">
        <f t="shared" si="37"/>
        <v>61759.962177419671</v>
      </c>
    </row>
    <row r="470" spans="1:8" x14ac:dyDescent="0.2">
      <c r="A470" s="46">
        <f t="shared" si="38"/>
        <v>44550</v>
      </c>
      <c r="B470" s="4">
        <f t="shared" si="39"/>
        <v>5</v>
      </c>
      <c r="C470" s="4">
        <f t="shared" si="35"/>
        <v>2021</v>
      </c>
      <c r="D470" s="4">
        <f t="shared" si="36"/>
        <v>12</v>
      </c>
      <c r="E470" s="47">
        <v>461</v>
      </c>
      <c r="F470" s="57">
        <v>456.9892473118303</v>
      </c>
      <c r="G470" s="57">
        <f>CMG!E463</f>
        <v>129.17228950000001</v>
      </c>
      <c r="H470" s="20">
        <f t="shared" si="37"/>
        <v>59030.347352150842</v>
      </c>
    </row>
    <row r="471" spans="1:8" x14ac:dyDescent="0.2">
      <c r="A471" s="46">
        <f t="shared" si="38"/>
        <v>44550</v>
      </c>
      <c r="B471" s="4">
        <f t="shared" si="39"/>
        <v>6</v>
      </c>
      <c r="C471" s="4">
        <f t="shared" si="35"/>
        <v>2021</v>
      </c>
      <c r="D471" s="4">
        <f t="shared" si="36"/>
        <v>12</v>
      </c>
      <c r="E471" s="47">
        <v>462</v>
      </c>
      <c r="F471" s="57">
        <v>456.9892473118303</v>
      </c>
      <c r="G471" s="57">
        <f>CMG!E464</f>
        <v>107.582683</v>
      </c>
      <c r="H471" s="20">
        <f t="shared" si="37"/>
        <v>49164.129327957242</v>
      </c>
    </row>
    <row r="472" spans="1:8" x14ac:dyDescent="0.2">
      <c r="A472" s="46">
        <f t="shared" si="38"/>
        <v>44550</v>
      </c>
      <c r="B472" s="4">
        <f t="shared" si="39"/>
        <v>7</v>
      </c>
      <c r="C472" s="4">
        <f t="shared" si="35"/>
        <v>2021</v>
      </c>
      <c r="D472" s="4">
        <f t="shared" si="36"/>
        <v>12</v>
      </c>
      <c r="E472" s="47">
        <v>463</v>
      </c>
      <c r="F472" s="57">
        <v>456.9892473118303</v>
      </c>
      <c r="G472" s="57">
        <f>CMG!E465</f>
        <v>131.933652</v>
      </c>
      <c r="H472" s="20">
        <f t="shared" si="37"/>
        <v>60292.260322580951</v>
      </c>
    </row>
    <row r="473" spans="1:8" x14ac:dyDescent="0.2">
      <c r="A473" s="46">
        <f t="shared" si="38"/>
        <v>44550</v>
      </c>
      <c r="B473" s="4">
        <f t="shared" si="39"/>
        <v>8</v>
      </c>
      <c r="C473" s="4">
        <f t="shared" si="35"/>
        <v>2021</v>
      </c>
      <c r="D473" s="4">
        <f t="shared" si="36"/>
        <v>12</v>
      </c>
      <c r="E473" s="47">
        <v>464</v>
      </c>
      <c r="F473" s="57">
        <v>456.9892473118303</v>
      </c>
      <c r="G473" s="57">
        <f>CMG!E466</f>
        <v>138.66287999999997</v>
      </c>
      <c r="H473" s="20">
        <f t="shared" si="37"/>
        <v>63367.445161290634</v>
      </c>
    </row>
    <row r="474" spans="1:8" x14ac:dyDescent="0.2">
      <c r="A474" s="46">
        <f t="shared" si="38"/>
        <v>44550</v>
      </c>
      <c r="B474" s="4">
        <f t="shared" si="39"/>
        <v>9</v>
      </c>
      <c r="C474" s="4">
        <f t="shared" si="35"/>
        <v>2021</v>
      </c>
      <c r="D474" s="4">
        <f t="shared" si="36"/>
        <v>12</v>
      </c>
      <c r="E474" s="47">
        <v>465</v>
      </c>
      <c r="F474" s="57">
        <v>456.9892473118303</v>
      </c>
      <c r="G474" s="57">
        <f>CMG!E467</f>
        <v>190.02422250000001</v>
      </c>
      <c r="H474" s="20">
        <f t="shared" si="37"/>
        <v>86839.026411290775</v>
      </c>
    </row>
    <row r="475" spans="1:8" x14ac:dyDescent="0.2">
      <c r="A475" s="46">
        <f t="shared" si="38"/>
        <v>44550</v>
      </c>
      <c r="B475" s="4">
        <f t="shared" si="39"/>
        <v>10</v>
      </c>
      <c r="C475" s="4">
        <f t="shared" si="35"/>
        <v>2021</v>
      </c>
      <c r="D475" s="4">
        <f t="shared" si="36"/>
        <v>12</v>
      </c>
      <c r="E475" s="47">
        <v>466</v>
      </c>
      <c r="F475" s="57">
        <v>456.9892473118303</v>
      </c>
      <c r="G475" s="57">
        <f>CMG!E468</f>
        <v>213.78893299999999</v>
      </c>
      <c r="H475" s="20">
        <f t="shared" si="37"/>
        <v>97699.243575269313</v>
      </c>
    </row>
    <row r="476" spans="1:8" x14ac:dyDescent="0.2">
      <c r="A476" s="46">
        <f t="shared" si="38"/>
        <v>44550</v>
      </c>
      <c r="B476" s="4">
        <f t="shared" si="39"/>
        <v>11</v>
      </c>
      <c r="C476" s="4">
        <f t="shared" si="35"/>
        <v>2021</v>
      </c>
      <c r="D476" s="4">
        <f t="shared" si="36"/>
        <v>12</v>
      </c>
      <c r="E476" s="47">
        <v>467</v>
      </c>
      <c r="F476" s="57">
        <v>456.9892473118303</v>
      </c>
      <c r="G476" s="57">
        <f>CMG!E469</f>
        <v>192.87054999999998</v>
      </c>
      <c r="H476" s="20">
        <f t="shared" si="37"/>
        <v>88139.767473118729</v>
      </c>
    </row>
    <row r="477" spans="1:8" x14ac:dyDescent="0.2">
      <c r="A477" s="46">
        <f t="shared" si="38"/>
        <v>44550</v>
      </c>
      <c r="B477" s="4">
        <f t="shared" si="39"/>
        <v>12</v>
      </c>
      <c r="C477" s="4">
        <f t="shared" si="35"/>
        <v>2021</v>
      </c>
      <c r="D477" s="4">
        <f t="shared" si="36"/>
        <v>12</v>
      </c>
      <c r="E477" s="47">
        <v>468</v>
      </c>
      <c r="F477" s="57">
        <v>456.9892473118303</v>
      </c>
      <c r="G477" s="57">
        <f>CMG!E470</f>
        <v>213.78893299999999</v>
      </c>
      <c r="H477" s="20">
        <f t="shared" si="37"/>
        <v>97699.243575269313</v>
      </c>
    </row>
    <row r="478" spans="1:8" x14ac:dyDescent="0.2">
      <c r="A478" s="46">
        <f t="shared" si="38"/>
        <v>44550</v>
      </c>
      <c r="B478" s="4">
        <f t="shared" si="39"/>
        <v>13</v>
      </c>
      <c r="C478" s="4">
        <f t="shared" si="35"/>
        <v>2021</v>
      </c>
      <c r="D478" s="4">
        <f t="shared" si="36"/>
        <v>12</v>
      </c>
      <c r="E478" s="47">
        <v>469</v>
      </c>
      <c r="F478" s="57">
        <v>456.9892473118303</v>
      </c>
      <c r="G478" s="57">
        <f>CMG!E471</f>
        <v>214.72354799999999</v>
      </c>
      <c r="H478" s="20">
        <f t="shared" si="37"/>
        <v>98126.35258064566</v>
      </c>
    </row>
    <row r="479" spans="1:8" x14ac:dyDescent="0.2">
      <c r="A479" s="46">
        <f t="shared" si="38"/>
        <v>44550</v>
      </c>
      <c r="B479" s="4">
        <f t="shared" si="39"/>
        <v>14</v>
      </c>
      <c r="C479" s="4">
        <f t="shared" si="35"/>
        <v>2021</v>
      </c>
      <c r="D479" s="4">
        <f t="shared" si="36"/>
        <v>12</v>
      </c>
      <c r="E479" s="47">
        <v>470</v>
      </c>
      <c r="F479" s="57">
        <v>456.9892473118303</v>
      </c>
      <c r="G479" s="57">
        <f>CMG!E472</f>
        <v>218.47050449999998</v>
      </c>
      <c r="H479" s="20">
        <f t="shared" si="37"/>
        <v>99838.671411290823</v>
      </c>
    </row>
    <row r="480" spans="1:8" x14ac:dyDescent="0.2">
      <c r="A480" s="46">
        <f t="shared" si="38"/>
        <v>44550</v>
      </c>
      <c r="B480" s="4">
        <f t="shared" si="39"/>
        <v>15</v>
      </c>
      <c r="C480" s="4">
        <f t="shared" si="35"/>
        <v>2021</v>
      </c>
      <c r="D480" s="4">
        <f t="shared" si="36"/>
        <v>12</v>
      </c>
      <c r="E480" s="47">
        <v>471</v>
      </c>
      <c r="F480" s="57">
        <v>456.9892473118303</v>
      </c>
      <c r="G480" s="57">
        <f>CMG!E473</f>
        <v>218.47050449999998</v>
      </c>
      <c r="H480" s="20">
        <f t="shared" si="37"/>
        <v>99838.671411290823</v>
      </c>
    </row>
    <row r="481" spans="1:8" x14ac:dyDescent="0.2">
      <c r="A481" s="46">
        <f t="shared" si="38"/>
        <v>44550</v>
      </c>
      <c r="B481" s="4">
        <f t="shared" si="39"/>
        <v>16</v>
      </c>
      <c r="C481" s="4">
        <f t="shared" si="35"/>
        <v>2021</v>
      </c>
      <c r="D481" s="4">
        <f t="shared" si="36"/>
        <v>12</v>
      </c>
      <c r="E481" s="47">
        <v>472</v>
      </c>
      <c r="F481" s="57">
        <v>456.9892473118303</v>
      </c>
      <c r="G481" s="57">
        <f>CMG!E474</f>
        <v>218.47050449999998</v>
      </c>
      <c r="H481" s="20">
        <f t="shared" si="37"/>
        <v>99838.671411290823</v>
      </c>
    </row>
    <row r="482" spans="1:8" x14ac:dyDescent="0.2">
      <c r="A482" s="46">
        <f t="shared" si="38"/>
        <v>44550</v>
      </c>
      <c r="B482" s="4">
        <f t="shared" si="39"/>
        <v>17</v>
      </c>
      <c r="C482" s="4">
        <f t="shared" si="35"/>
        <v>2021</v>
      </c>
      <c r="D482" s="4">
        <f t="shared" si="36"/>
        <v>12</v>
      </c>
      <c r="E482" s="47">
        <v>473</v>
      </c>
      <c r="F482" s="57">
        <v>456.9892473118303</v>
      </c>
      <c r="G482" s="57">
        <f>CMG!E475</f>
        <v>218.47050449999998</v>
      </c>
      <c r="H482" s="20">
        <f t="shared" si="37"/>
        <v>99838.671411290823</v>
      </c>
    </row>
    <row r="483" spans="1:8" x14ac:dyDescent="0.2">
      <c r="A483" s="46">
        <f t="shared" si="38"/>
        <v>44550</v>
      </c>
      <c r="B483" s="4">
        <f t="shared" si="39"/>
        <v>18</v>
      </c>
      <c r="C483" s="4">
        <f t="shared" si="35"/>
        <v>2021</v>
      </c>
      <c r="D483" s="4">
        <f t="shared" si="36"/>
        <v>12</v>
      </c>
      <c r="E483" s="47">
        <v>474</v>
      </c>
      <c r="F483" s="57">
        <v>456.9892473118303</v>
      </c>
      <c r="G483" s="57">
        <f>CMG!E476</f>
        <v>218.47050449999998</v>
      </c>
      <c r="H483" s="20">
        <f t="shared" si="37"/>
        <v>99838.671411290823</v>
      </c>
    </row>
    <row r="484" spans="1:8" x14ac:dyDescent="0.2">
      <c r="A484" s="46">
        <f t="shared" si="38"/>
        <v>44550</v>
      </c>
      <c r="B484" s="4">
        <f t="shared" si="39"/>
        <v>19</v>
      </c>
      <c r="C484" s="4">
        <f t="shared" si="35"/>
        <v>2021</v>
      </c>
      <c r="D484" s="4">
        <f t="shared" si="36"/>
        <v>12</v>
      </c>
      <c r="E484" s="47">
        <v>475</v>
      </c>
      <c r="F484" s="57">
        <v>456.9892473118303</v>
      </c>
      <c r="G484" s="57">
        <f>CMG!E477</f>
        <v>217.08557499999998</v>
      </c>
      <c r="H484" s="20">
        <f t="shared" si="37"/>
        <v>99205.773521505878</v>
      </c>
    </row>
    <row r="485" spans="1:8" x14ac:dyDescent="0.2">
      <c r="A485" s="46">
        <f t="shared" si="38"/>
        <v>44550</v>
      </c>
      <c r="B485" s="4">
        <f t="shared" si="39"/>
        <v>20</v>
      </c>
      <c r="C485" s="4">
        <f t="shared" si="35"/>
        <v>2021</v>
      </c>
      <c r="D485" s="4">
        <f t="shared" si="36"/>
        <v>12</v>
      </c>
      <c r="E485" s="47">
        <v>476</v>
      </c>
      <c r="F485" s="57">
        <v>456.9892473118303</v>
      </c>
      <c r="G485" s="57">
        <f>CMG!E478</f>
        <v>217.06008549999999</v>
      </c>
      <c r="H485" s="20">
        <f t="shared" si="37"/>
        <v>99194.125094086528</v>
      </c>
    </row>
    <row r="486" spans="1:8" x14ac:dyDescent="0.2">
      <c r="A486" s="46">
        <f t="shared" si="38"/>
        <v>44550</v>
      </c>
      <c r="B486" s="4">
        <f t="shared" si="39"/>
        <v>21</v>
      </c>
      <c r="C486" s="4">
        <f t="shared" si="35"/>
        <v>2021</v>
      </c>
      <c r="D486" s="4">
        <f t="shared" si="36"/>
        <v>12</v>
      </c>
      <c r="E486" s="47">
        <v>477</v>
      </c>
      <c r="F486" s="57">
        <v>456.9892473118303</v>
      </c>
      <c r="G486" s="57">
        <f>CMG!E479</f>
        <v>215.38627499999998</v>
      </c>
      <c r="H486" s="20">
        <f t="shared" si="37"/>
        <v>98429.211693548888</v>
      </c>
    </row>
    <row r="487" spans="1:8" x14ac:dyDescent="0.2">
      <c r="A487" s="46">
        <f t="shared" si="38"/>
        <v>44550</v>
      </c>
      <c r="B487" s="4">
        <f t="shared" si="39"/>
        <v>22</v>
      </c>
      <c r="C487" s="4">
        <f t="shared" si="35"/>
        <v>2021</v>
      </c>
      <c r="D487" s="4">
        <f t="shared" si="36"/>
        <v>12</v>
      </c>
      <c r="E487" s="47">
        <v>478</v>
      </c>
      <c r="F487" s="57">
        <v>456.9892473118303</v>
      </c>
      <c r="G487" s="57">
        <f>CMG!E480</f>
        <v>215.38627499999998</v>
      </c>
      <c r="H487" s="20">
        <f t="shared" si="37"/>
        <v>98429.211693548888</v>
      </c>
    </row>
    <row r="488" spans="1:8" x14ac:dyDescent="0.2">
      <c r="A488" s="46">
        <f t="shared" si="38"/>
        <v>44550</v>
      </c>
      <c r="B488" s="4">
        <f t="shared" si="39"/>
        <v>23</v>
      </c>
      <c r="C488" s="4">
        <f t="shared" si="35"/>
        <v>2021</v>
      </c>
      <c r="D488" s="4">
        <f t="shared" si="36"/>
        <v>12</v>
      </c>
      <c r="E488" s="47">
        <v>479</v>
      </c>
      <c r="F488" s="57">
        <v>456.9892473118303</v>
      </c>
      <c r="G488" s="57">
        <f>CMG!E481</f>
        <v>215.38627499999998</v>
      </c>
      <c r="H488" s="20">
        <f t="shared" si="37"/>
        <v>98429.211693548888</v>
      </c>
    </row>
    <row r="489" spans="1:8" x14ac:dyDescent="0.2">
      <c r="A489" s="46">
        <f t="shared" si="38"/>
        <v>44550</v>
      </c>
      <c r="B489" s="4">
        <f t="shared" si="39"/>
        <v>24</v>
      </c>
      <c r="C489" s="4">
        <f t="shared" si="35"/>
        <v>2021</v>
      </c>
      <c r="D489" s="4">
        <f t="shared" si="36"/>
        <v>12</v>
      </c>
      <c r="E489" s="47">
        <v>480</v>
      </c>
      <c r="F489" s="57">
        <v>456.9892473118303</v>
      </c>
      <c r="G489" s="57">
        <f>CMG!E482</f>
        <v>210.00799049999998</v>
      </c>
      <c r="H489" s="20">
        <f t="shared" si="37"/>
        <v>95971.393508064997</v>
      </c>
    </row>
    <row r="490" spans="1:8" x14ac:dyDescent="0.2">
      <c r="A490" s="46">
        <f t="shared" si="38"/>
        <v>44551</v>
      </c>
      <c r="B490" s="4">
        <f t="shared" si="39"/>
        <v>1</v>
      </c>
      <c r="C490" s="4">
        <f t="shared" si="35"/>
        <v>2021</v>
      </c>
      <c r="D490" s="4">
        <f t="shared" si="36"/>
        <v>12</v>
      </c>
      <c r="E490" s="47">
        <v>481</v>
      </c>
      <c r="F490" s="57">
        <v>456.9892473118303</v>
      </c>
      <c r="G490" s="57">
        <f>CMG!E483</f>
        <v>180.19039120000002</v>
      </c>
      <c r="H490" s="20">
        <f t="shared" si="37"/>
        <v>82345.071247312255</v>
      </c>
    </row>
    <row r="491" spans="1:8" x14ac:dyDescent="0.2">
      <c r="A491" s="46">
        <f t="shared" si="38"/>
        <v>44551</v>
      </c>
      <c r="B491" s="4">
        <f t="shared" si="39"/>
        <v>2</v>
      </c>
      <c r="C491" s="4">
        <f t="shared" si="35"/>
        <v>2021</v>
      </c>
      <c r="D491" s="4">
        <f t="shared" si="36"/>
        <v>12</v>
      </c>
      <c r="E491" s="47">
        <v>482</v>
      </c>
      <c r="F491" s="57">
        <v>456.9892473118303</v>
      </c>
      <c r="G491" s="57">
        <f>CMG!E484</f>
        <v>175.10208479999997</v>
      </c>
      <c r="H491" s="20">
        <f t="shared" si="37"/>
        <v>80019.769935484263</v>
      </c>
    </row>
    <row r="492" spans="1:8" x14ac:dyDescent="0.2">
      <c r="A492" s="46">
        <f t="shared" si="38"/>
        <v>44551</v>
      </c>
      <c r="B492" s="4">
        <f t="shared" si="39"/>
        <v>3</v>
      </c>
      <c r="C492" s="4">
        <f t="shared" si="35"/>
        <v>2021</v>
      </c>
      <c r="D492" s="4">
        <f t="shared" si="36"/>
        <v>12</v>
      </c>
      <c r="E492" s="47">
        <v>483</v>
      </c>
      <c r="F492" s="57">
        <v>456.9892473118303</v>
      </c>
      <c r="G492" s="57">
        <f>CMG!E485</f>
        <v>158.24548240000001</v>
      </c>
      <c r="H492" s="20">
        <f t="shared" si="37"/>
        <v>72316.483892473494</v>
      </c>
    </row>
    <row r="493" spans="1:8" x14ac:dyDescent="0.2">
      <c r="A493" s="46">
        <f t="shared" si="38"/>
        <v>44551</v>
      </c>
      <c r="B493" s="4">
        <f t="shared" si="39"/>
        <v>4</v>
      </c>
      <c r="C493" s="4">
        <f t="shared" si="35"/>
        <v>2021</v>
      </c>
      <c r="D493" s="4">
        <f t="shared" si="36"/>
        <v>12</v>
      </c>
      <c r="E493" s="47">
        <v>484</v>
      </c>
      <c r="F493" s="57">
        <v>456.9892473118303</v>
      </c>
      <c r="G493" s="57">
        <f>CMG!E486</f>
        <v>110.9013736</v>
      </c>
      <c r="H493" s="20">
        <f t="shared" si="37"/>
        <v>50680.735247312085</v>
      </c>
    </row>
    <row r="494" spans="1:8" x14ac:dyDescent="0.2">
      <c r="A494" s="46">
        <f t="shared" si="38"/>
        <v>44551</v>
      </c>
      <c r="B494" s="4">
        <f t="shared" si="39"/>
        <v>5</v>
      </c>
      <c r="C494" s="4">
        <f t="shared" si="35"/>
        <v>2021</v>
      </c>
      <c r="D494" s="4">
        <f t="shared" si="36"/>
        <v>12</v>
      </c>
      <c r="E494" s="47">
        <v>485</v>
      </c>
      <c r="F494" s="57">
        <v>456.9892473118303</v>
      </c>
      <c r="G494" s="57">
        <f>CMG!E487</f>
        <v>80.532396800000001</v>
      </c>
      <c r="H494" s="20">
        <f t="shared" si="37"/>
        <v>36802.439397849652</v>
      </c>
    </row>
    <row r="495" spans="1:8" x14ac:dyDescent="0.2">
      <c r="A495" s="46">
        <f t="shared" si="38"/>
        <v>44551</v>
      </c>
      <c r="B495" s="4">
        <f t="shared" si="39"/>
        <v>6</v>
      </c>
      <c r="C495" s="4">
        <f t="shared" si="35"/>
        <v>2021</v>
      </c>
      <c r="D495" s="4">
        <f t="shared" si="36"/>
        <v>12</v>
      </c>
      <c r="E495" s="47">
        <v>486</v>
      </c>
      <c r="F495" s="57">
        <v>456.9892473118303</v>
      </c>
      <c r="G495" s="57">
        <f>CMG!E488</f>
        <v>81.2435744</v>
      </c>
      <c r="H495" s="20">
        <f t="shared" si="37"/>
        <v>37127.439913978684</v>
      </c>
    </row>
    <row r="496" spans="1:8" x14ac:dyDescent="0.2">
      <c r="A496" s="46">
        <f t="shared" si="38"/>
        <v>44551</v>
      </c>
      <c r="B496" s="4">
        <f t="shared" si="39"/>
        <v>7</v>
      </c>
      <c r="C496" s="4">
        <f t="shared" si="35"/>
        <v>2021</v>
      </c>
      <c r="D496" s="4">
        <f t="shared" si="36"/>
        <v>12</v>
      </c>
      <c r="E496" s="47">
        <v>487</v>
      </c>
      <c r="F496" s="57">
        <v>456.9892473118303</v>
      </c>
      <c r="G496" s="57">
        <f>CMG!E489</f>
        <v>100.22524319999999</v>
      </c>
      <c r="H496" s="20">
        <f t="shared" si="37"/>
        <v>45801.858451613138</v>
      </c>
    </row>
    <row r="497" spans="1:8" x14ac:dyDescent="0.2">
      <c r="A497" s="46">
        <f t="shared" si="38"/>
        <v>44551</v>
      </c>
      <c r="B497" s="4">
        <f t="shared" si="39"/>
        <v>8</v>
      </c>
      <c r="C497" s="4">
        <f t="shared" si="35"/>
        <v>2021</v>
      </c>
      <c r="D497" s="4">
        <f t="shared" si="36"/>
        <v>12</v>
      </c>
      <c r="E497" s="47">
        <v>488</v>
      </c>
      <c r="F497" s="57">
        <v>456.9892473118303</v>
      </c>
      <c r="G497" s="57">
        <f>CMG!E490</f>
        <v>120.1890144</v>
      </c>
      <c r="H497" s="20">
        <f t="shared" si="37"/>
        <v>54925.087225806732</v>
      </c>
    </row>
    <row r="498" spans="1:8" x14ac:dyDescent="0.2">
      <c r="A498" s="46">
        <f t="shared" si="38"/>
        <v>44551</v>
      </c>
      <c r="B498" s="4">
        <f t="shared" si="39"/>
        <v>9</v>
      </c>
      <c r="C498" s="4">
        <f t="shared" si="35"/>
        <v>2021</v>
      </c>
      <c r="D498" s="4">
        <f t="shared" si="36"/>
        <v>12</v>
      </c>
      <c r="E498" s="47">
        <v>489</v>
      </c>
      <c r="F498" s="57">
        <v>456.9892473118303</v>
      </c>
      <c r="G498" s="57">
        <f>CMG!E491</f>
        <v>188.89385039999999</v>
      </c>
      <c r="H498" s="20">
        <f t="shared" si="37"/>
        <v>86322.458516129467</v>
      </c>
    </row>
    <row r="499" spans="1:8" x14ac:dyDescent="0.2">
      <c r="A499" s="46">
        <f t="shared" si="38"/>
        <v>44551</v>
      </c>
      <c r="B499" s="4">
        <f t="shared" si="39"/>
        <v>10</v>
      </c>
      <c r="C499" s="4">
        <f t="shared" si="35"/>
        <v>2021</v>
      </c>
      <c r="D499" s="4">
        <f t="shared" si="36"/>
        <v>12</v>
      </c>
      <c r="E499" s="47">
        <v>490</v>
      </c>
      <c r="F499" s="57">
        <v>456.9892473118303</v>
      </c>
      <c r="G499" s="57">
        <f>CMG!E492</f>
        <v>210.33077520000001</v>
      </c>
      <c r="H499" s="20">
        <f t="shared" si="37"/>
        <v>96118.902645161783</v>
      </c>
    </row>
    <row r="500" spans="1:8" x14ac:dyDescent="0.2">
      <c r="A500" s="46">
        <f t="shared" si="38"/>
        <v>44551</v>
      </c>
      <c r="B500" s="4">
        <f t="shared" si="39"/>
        <v>11</v>
      </c>
      <c r="C500" s="4">
        <f t="shared" si="35"/>
        <v>2021</v>
      </c>
      <c r="D500" s="4">
        <f t="shared" si="36"/>
        <v>12</v>
      </c>
      <c r="E500" s="47">
        <v>491</v>
      </c>
      <c r="F500" s="57">
        <v>456.9892473118303</v>
      </c>
      <c r="G500" s="57">
        <f>CMG!E493</f>
        <v>210.33077520000001</v>
      </c>
      <c r="H500" s="20">
        <f t="shared" si="37"/>
        <v>96118.902645161783</v>
      </c>
    </row>
    <row r="501" spans="1:8" x14ac:dyDescent="0.2">
      <c r="A501" s="46">
        <f t="shared" si="38"/>
        <v>44551</v>
      </c>
      <c r="B501" s="4">
        <f t="shared" si="39"/>
        <v>12</v>
      </c>
      <c r="C501" s="4">
        <f t="shared" si="35"/>
        <v>2021</v>
      </c>
      <c r="D501" s="4">
        <f t="shared" si="36"/>
        <v>12</v>
      </c>
      <c r="E501" s="47">
        <v>492</v>
      </c>
      <c r="F501" s="57">
        <v>456.9892473118303</v>
      </c>
      <c r="G501" s="57">
        <f>CMG!E494</f>
        <v>210.33077520000001</v>
      </c>
      <c r="H501" s="20">
        <f t="shared" si="37"/>
        <v>96118.902645161783</v>
      </c>
    </row>
    <row r="502" spans="1:8" x14ac:dyDescent="0.2">
      <c r="A502" s="46">
        <f t="shared" si="38"/>
        <v>44551</v>
      </c>
      <c r="B502" s="4">
        <f t="shared" si="39"/>
        <v>13</v>
      </c>
      <c r="C502" s="4">
        <f t="shared" si="35"/>
        <v>2021</v>
      </c>
      <c r="D502" s="4">
        <f t="shared" si="36"/>
        <v>12</v>
      </c>
      <c r="E502" s="47">
        <v>493</v>
      </c>
      <c r="F502" s="57">
        <v>456.9892473118303</v>
      </c>
      <c r="G502" s="57">
        <f>CMG!E495</f>
        <v>210.33077520000001</v>
      </c>
      <c r="H502" s="20">
        <f t="shared" si="37"/>
        <v>96118.902645161783</v>
      </c>
    </row>
    <row r="503" spans="1:8" x14ac:dyDescent="0.2">
      <c r="A503" s="46">
        <f t="shared" si="38"/>
        <v>44551</v>
      </c>
      <c r="B503" s="4">
        <f t="shared" si="39"/>
        <v>14</v>
      </c>
      <c r="C503" s="4">
        <f t="shared" si="35"/>
        <v>2021</v>
      </c>
      <c r="D503" s="4">
        <f t="shared" si="36"/>
        <v>12</v>
      </c>
      <c r="E503" s="47">
        <v>494</v>
      </c>
      <c r="F503" s="57">
        <v>456.9892473118303</v>
      </c>
      <c r="G503" s="57">
        <f>CMG!E496</f>
        <v>210.33077520000001</v>
      </c>
      <c r="H503" s="20">
        <f t="shared" si="37"/>
        <v>96118.902645161783</v>
      </c>
    </row>
    <row r="504" spans="1:8" x14ac:dyDescent="0.2">
      <c r="A504" s="46">
        <f t="shared" si="38"/>
        <v>44551</v>
      </c>
      <c r="B504" s="4">
        <f t="shared" si="39"/>
        <v>15</v>
      </c>
      <c r="C504" s="4">
        <f t="shared" si="35"/>
        <v>2021</v>
      </c>
      <c r="D504" s="4">
        <f t="shared" si="36"/>
        <v>12</v>
      </c>
      <c r="E504" s="47">
        <v>495</v>
      </c>
      <c r="F504" s="57">
        <v>456.9892473118303</v>
      </c>
      <c r="G504" s="57">
        <f>CMG!E497</f>
        <v>210.33077520000001</v>
      </c>
      <c r="H504" s="20">
        <f t="shared" si="37"/>
        <v>96118.902645161783</v>
      </c>
    </row>
    <row r="505" spans="1:8" x14ac:dyDescent="0.2">
      <c r="A505" s="46">
        <f t="shared" si="38"/>
        <v>44551</v>
      </c>
      <c r="B505" s="4">
        <f t="shared" si="39"/>
        <v>16</v>
      </c>
      <c r="C505" s="4">
        <f t="shared" si="35"/>
        <v>2021</v>
      </c>
      <c r="D505" s="4">
        <f t="shared" si="36"/>
        <v>12</v>
      </c>
      <c r="E505" s="47">
        <v>496</v>
      </c>
      <c r="F505" s="57">
        <v>456.9892473118303</v>
      </c>
      <c r="G505" s="57">
        <f>CMG!E498</f>
        <v>210.33077520000001</v>
      </c>
      <c r="H505" s="20">
        <f t="shared" si="37"/>
        <v>96118.902645161783</v>
      </c>
    </row>
    <row r="506" spans="1:8" x14ac:dyDescent="0.2">
      <c r="A506" s="46">
        <f t="shared" si="38"/>
        <v>44551</v>
      </c>
      <c r="B506" s="4">
        <f t="shared" si="39"/>
        <v>17</v>
      </c>
      <c r="C506" s="4">
        <f t="shared" si="35"/>
        <v>2021</v>
      </c>
      <c r="D506" s="4">
        <f t="shared" si="36"/>
        <v>12</v>
      </c>
      <c r="E506" s="47">
        <v>497</v>
      </c>
      <c r="F506" s="57">
        <v>456.9892473118303</v>
      </c>
      <c r="G506" s="57">
        <f>CMG!E499</f>
        <v>210.33077520000001</v>
      </c>
      <c r="H506" s="20">
        <f t="shared" si="37"/>
        <v>96118.902645161783</v>
      </c>
    </row>
    <row r="507" spans="1:8" x14ac:dyDescent="0.2">
      <c r="A507" s="46">
        <f t="shared" si="38"/>
        <v>44551</v>
      </c>
      <c r="B507" s="4">
        <f t="shared" si="39"/>
        <v>18</v>
      </c>
      <c r="C507" s="4">
        <f t="shared" si="35"/>
        <v>2021</v>
      </c>
      <c r="D507" s="4">
        <f t="shared" si="36"/>
        <v>12</v>
      </c>
      <c r="E507" s="47">
        <v>498</v>
      </c>
      <c r="F507" s="57">
        <v>456.9892473118303</v>
      </c>
      <c r="G507" s="57">
        <f>CMG!E500</f>
        <v>210.33077520000001</v>
      </c>
      <c r="H507" s="20">
        <f t="shared" si="37"/>
        <v>96118.902645161783</v>
      </c>
    </row>
    <row r="508" spans="1:8" x14ac:dyDescent="0.2">
      <c r="A508" s="46">
        <f t="shared" si="38"/>
        <v>44551</v>
      </c>
      <c r="B508" s="4">
        <f t="shared" si="39"/>
        <v>19</v>
      </c>
      <c r="C508" s="4">
        <f t="shared" si="35"/>
        <v>2021</v>
      </c>
      <c r="D508" s="4">
        <f t="shared" si="36"/>
        <v>12</v>
      </c>
      <c r="E508" s="47">
        <v>499</v>
      </c>
      <c r="F508" s="57">
        <v>456.9892473118303</v>
      </c>
      <c r="G508" s="57">
        <f>CMG!E501</f>
        <v>193.46570639999999</v>
      </c>
      <c r="H508" s="20">
        <f t="shared" si="37"/>
        <v>88411.747548387546</v>
      </c>
    </row>
    <row r="509" spans="1:8" x14ac:dyDescent="0.2">
      <c r="A509" s="46">
        <f t="shared" si="38"/>
        <v>44551</v>
      </c>
      <c r="B509" s="4">
        <f t="shared" si="39"/>
        <v>20</v>
      </c>
      <c r="C509" s="4">
        <f t="shared" si="35"/>
        <v>2021</v>
      </c>
      <c r="D509" s="4">
        <f t="shared" si="36"/>
        <v>12</v>
      </c>
      <c r="E509" s="47">
        <v>500</v>
      </c>
      <c r="F509" s="57">
        <v>456.9892473118303</v>
      </c>
      <c r="G509" s="57">
        <f>CMG!E502</f>
        <v>180.25812239999999</v>
      </c>
      <c r="H509" s="20">
        <f t="shared" si="37"/>
        <v>82376.023677419769</v>
      </c>
    </row>
    <row r="510" spans="1:8" x14ac:dyDescent="0.2">
      <c r="A510" s="46">
        <f t="shared" si="38"/>
        <v>44551</v>
      </c>
      <c r="B510" s="4">
        <f t="shared" si="39"/>
        <v>21</v>
      </c>
      <c r="C510" s="4">
        <f t="shared" si="35"/>
        <v>2021</v>
      </c>
      <c r="D510" s="4">
        <f t="shared" si="36"/>
        <v>12</v>
      </c>
      <c r="E510" s="47">
        <v>501</v>
      </c>
      <c r="F510" s="57">
        <v>456.9892473118303</v>
      </c>
      <c r="G510" s="57">
        <f>CMG!E503</f>
        <v>186.98044399999998</v>
      </c>
      <c r="H510" s="20">
        <f t="shared" si="37"/>
        <v>85448.052365591822</v>
      </c>
    </row>
    <row r="511" spans="1:8" x14ac:dyDescent="0.2">
      <c r="A511" s="46">
        <f t="shared" si="38"/>
        <v>44551</v>
      </c>
      <c r="B511" s="4">
        <f t="shared" si="39"/>
        <v>22</v>
      </c>
      <c r="C511" s="4">
        <f t="shared" si="35"/>
        <v>2021</v>
      </c>
      <c r="D511" s="4">
        <f t="shared" si="36"/>
        <v>12</v>
      </c>
      <c r="E511" s="47">
        <v>502</v>
      </c>
      <c r="F511" s="57">
        <v>456.9892473118303</v>
      </c>
      <c r="G511" s="57">
        <f>CMG!E504</f>
        <v>186.98044399999998</v>
      </c>
      <c r="H511" s="20">
        <f t="shared" si="37"/>
        <v>85448.052365591822</v>
      </c>
    </row>
    <row r="512" spans="1:8" x14ac:dyDescent="0.2">
      <c r="A512" s="46">
        <f t="shared" si="38"/>
        <v>44551</v>
      </c>
      <c r="B512" s="4">
        <f t="shared" si="39"/>
        <v>23</v>
      </c>
      <c r="C512" s="4">
        <f t="shared" si="35"/>
        <v>2021</v>
      </c>
      <c r="D512" s="4">
        <f t="shared" si="36"/>
        <v>12</v>
      </c>
      <c r="E512" s="47">
        <v>503</v>
      </c>
      <c r="F512" s="57">
        <v>456.9892473118303</v>
      </c>
      <c r="G512" s="57">
        <f>CMG!E505</f>
        <v>186.98044399999998</v>
      </c>
      <c r="H512" s="20">
        <f t="shared" si="37"/>
        <v>85448.052365591822</v>
      </c>
    </row>
    <row r="513" spans="1:8" x14ac:dyDescent="0.2">
      <c r="A513" s="46">
        <f t="shared" si="38"/>
        <v>44551</v>
      </c>
      <c r="B513" s="4">
        <f t="shared" si="39"/>
        <v>24</v>
      </c>
      <c r="C513" s="4">
        <f t="shared" si="35"/>
        <v>2021</v>
      </c>
      <c r="D513" s="4">
        <f t="shared" si="36"/>
        <v>12</v>
      </c>
      <c r="E513" s="47">
        <v>504</v>
      </c>
      <c r="F513" s="57">
        <v>456.9892473118303</v>
      </c>
      <c r="G513" s="57">
        <f>CMG!E506</f>
        <v>185.80361439999999</v>
      </c>
      <c r="H513" s="20">
        <f t="shared" si="37"/>
        <v>84910.253892473542</v>
      </c>
    </row>
    <row r="514" spans="1:8" x14ac:dyDescent="0.2">
      <c r="A514" s="46">
        <f t="shared" si="38"/>
        <v>44552</v>
      </c>
      <c r="B514" s="4">
        <f t="shared" si="39"/>
        <v>1</v>
      </c>
      <c r="C514" s="4">
        <f t="shared" si="35"/>
        <v>2021</v>
      </c>
      <c r="D514" s="4">
        <f t="shared" si="36"/>
        <v>12</v>
      </c>
      <c r="E514" s="47">
        <v>505</v>
      </c>
      <c r="F514" s="57">
        <v>456.9892473118303</v>
      </c>
      <c r="G514" s="57">
        <f>CMG!E507</f>
        <v>184.0881646</v>
      </c>
      <c r="H514" s="20">
        <f t="shared" si="37"/>
        <v>84126.311779570329</v>
      </c>
    </row>
    <row r="515" spans="1:8" x14ac:dyDescent="0.2">
      <c r="A515" s="46">
        <f t="shared" si="38"/>
        <v>44552</v>
      </c>
      <c r="B515" s="4">
        <f t="shared" si="39"/>
        <v>2</v>
      </c>
      <c r="C515" s="4">
        <f t="shared" si="35"/>
        <v>2021</v>
      </c>
      <c r="D515" s="4">
        <f t="shared" si="36"/>
        <v>12</v>
      </c>
      <c r="E515" s="47">
        <v>506</v>
      </c>
      <c r="F515" s="57">
        <v>456.9892473118303</v>
      </c>
      <c r="G515" s="57">
        <f>CMG!E508</f>
        <v>184.0881646</v>
      </c>
      <c r="H515" s="20">
        <f t="shared" si="37"/>
        <v>84126.311779570329</v>
      </c>
    </row>
    <row r="516" spans="1:8" x14ac:dyDescent="0.2">
      <c r="A516" s="46">
        <f t="shared" si="38"/>
        <v>44552</v>
      </c>
      <c r="B516" s="4">
        <f t="shared" si="39"/>
        <v>3</v>
      </c>
      <c r="C516" s="4">
        <f t="shared" si="35"/>
        <v>2021</v>
      </c>
      <c r="D516" s="4">
        <f t="shared" si="36"/>
        <v>12</v>
      </c>
      <c r="E516" s="47">
        <v>507</v>
      </c>
      <c r="F516" s="57">
        <v>456.9892473118303</v>
      </c>
      <c r="G516" s="57">
        <f>CMG!E509</f>
        <v>184.67514740000001</v>
      </c>
      <c r="H516" s="20">
        <f t="shared" si="37"/>
        <v>84394.556607527324</v>
      </c>
    </row>
    <row r="517" spans="1:8" x14ac:dyDescent="0.2">
      <c r="A517" s="46">
        <f t="shared" si="38"/>
        <v>44552</v>
      </c>
      <c r="B517" s="4">
        <f t="shared" si="39"/>
        <v>4</v>
      </c>
      <c r="C517" s="4">
        <f t="shared" si="35"/>
        <v>2021</v>
      </c>
      <c r="D517" s="4">
        <f t="shared" si="36"/>
        <v>12</v>
      </c>
      <c r="E517" s="47">
        <v>508</v>
      </c>
      <c r="F517" s="57">
        <v>456.9892473118303</v>
      </c>
      <c r="G517" s="57">
        <f>CMG!E510</f>
        <v>186.72095510000003</v>
      </c>
      <c r="H517" s="20">
        <f t="shared" si="37"/>
        <v>85329.468728495078</v>
      </c>
    </row>
    <row r="518" spans="1:8" x14ac:dyDescent="0.2">
      <c r="A518" s="46">
        <f t="shared" si="38"/>
        <v>44552</v>
      </c>
      <c r="B518" s="4">
        <f t="shared" si="39"/>
        <v>5</v>
      </c>
      <c r="C518" s="4">
        <f t="shared" si="35"/>
        <v>2021</v>
      </c>
      <c r="D518" s="4">
        <f t="shared" si="36"/>
        <v>12</v>
      </c>
      <c r="E518" s="47">
        <v>509</v>
      </c>
      <c r="F518" s="57">
        <v>456.9892473118303</v>
      </c>
      <c r="G518" s="57">
        <f>CMG!E511</f>
        <v>177.60545750000003</v>
      </c>
      <c r="H518" s="20">
        <f t="shared" si="37"/>
        <v>81163.784341398277</v>
      </c>
    </row>
    <row r="519" spans="1:8" x14ac:dyDescent="0.2">
      <c r="A519" s="46">
        <f t="shared" si="38"/>
        <v>44552</v>
      </c>
      <c r="B519" s="4">
        <f t="shared" si="39"/>
        <v>6</v>
      </c>
      <c r="C519" s="4">
        <f t="shared" si="35"/>
        <v>2021</v>
      </c>
      <c r="D519" s="4">
        <f t="shared" si="36"/>
        <v>12</v>
      </c>
      <c r="E519" s="47">
        <v>510</v>
      </c>
      <c r="F519" s="57">
        <v>456.9892473118303</v>
      </c>
      <c r="G519" s="57">
        <f>CMG!E512</f>
        <v>131.4841472</v>
      </c>
      <c r="H519" s="20">
        <f t="shared" si="37"/>
        <v>60086.841462365897</v>
      </c>
    </row>
    <row r="520" spans="1:8" x14ac:dyDescent="0.2">
      <c r="A520" s="46">
        <f t="shared" si="38"/>
        <v>44552</v>
      </c>
      <c r="B520" s="4">
        <f t="shared" si="39"/>
        <v>7</v>
      </c>
      <c r="C520" s="4">
        <f t="shared" si="35"/>
        <v>2021</v>
      </c>
      <c r="D520" s="4">
        <f t="shared" si="36"/>
        <v>12</v>
      </c>
      <c r="E520" s="47">
        <v>511</v>
      </c>
      <c r="F520" s="57">
        <v>456.9892473118303</v>
      </c>
      <c r="G520" s="57">
        <f>CMG!E513</f>
        <v>175.37837569999999</v>
      </c>
      <c r="H520" s="20">
        <f t="shared" si="37"/>
        <v>80146.03190591438</v>
      </c>
    </row>
    <row r="521" spans="1:8" x14ac:dyDescent="0.2">
      <c r="A521" s="46">
        <f t="shared" si="38"/>
        <v>44552</v>
      </c>
      <c r="B521" s="4">
        <f t="shared" si="39"/>
        <v>8</v>
      </c>
      <c r="C521" s="4">
        <f t="shared" si="35"/>
        <v>2021</v>
      </c>
      <c r="D521" s="4">
        <f t="shared" si="36"/>
        <v>12</v>
      </c>
      <c r="E521" s="47">
        <v>512</v>
      </c>
      <c r="F521" s="57">
        <v>456.9892473118303</v>
      </c>
      <c r="G521" s="57">
        <f>CMG!E514</f>
        <v>184.0881646</v>
      </c>
      <c r="H521" s="20">
        <f t="shared" si="37"/>
        <v>84126.311779570329</v>
      </c>
    </row>
    <row r="522" spans="1:8" x14ac:dyDescent="0.2">
      <c r="A522" s="46">
        <f t="shared" si="38"/>
        <v>44552</v>
      </c>
      <c r="B522" s="4">
        <f t="shared" si="39"/>
        <v>9</v>
      </c>
      <c r="C522" s="4">
        <f t="shared" ref="C522:C585" si="40">YEAR(A522)</f>
        <v>2021</v>
      </c>
      <c r="D522" s="4">
        <f t="shared" ref="D522:D585" si="41">MONTH(A522)</f>
        <v>12</v>
      </c>
      <c r="E522" s="47">
        <v>513</v>
      </c>
      <c r="F522" s="57">
        <v>456.9892473118303</v>
      </c>
      <c r="G522" s="57">
        <f>CMG!E515</f>
        <v>188.27473310000002</v>
      </c>
      <c r="H522" s="20">
        <f t="shared" si="37"/>
        <v>86039.528567204747</v>
      </c>
    </row>
    <row r="523" spans="1:8" x14ac:dyDescent="0.2">
      <c r="A523" s="46">
        <f t="shared" si="38"/>
        <v>44552</v>
      </c>
      <c r="B523" s="4">
        <f t="shared" si="39"/>
        <v>10</v>
      </c>
      <c r="C523" s="4">
        <f t="shared" si="40"/>
        <v>2021</v>
      </c>
      <c r="D523" s="4">
        <f t="shared" si="41"/>
        <v>12</v>
      </c>
      <c r="E523" s="47">
        <v>514</v>
      </c>
      <c r="F523" s="57">
        <v>456.9892473118303</v>
      </c>
      <c r="G523" s="57">
        <f>CMG!E516</f>
        <v>188.38695039999999</v>
      </c>
      <c r="H523" s="20">
        <f t="shared" ref="H523:H586" si="42">F523*G523</f>
        <v>86090.810666667108</v>
      </c>
    </row>
    <row r="524" spans="1:8" x14ac:dyDescent="0.2">
      <c r="A524" s="46">
        <f t="shared" ref="A524:A587" si="43">IF(B523=24,A523+1,A523)</f>
        <v>44552</v>
      </c>
      <c r="B524" s="4">
        <f t="shared" ref="B524:B587" si="44">IF(B523=24,1,B523+1)</f>
        <v>11</v>
      </c>
      <c r="C524" s="4">
        <f t="shared" si="40"/>
        <v>2021</v>
      </c>
      <c r="D524" s="4">
        <f t="shared" si="41"/>
        <v>12</v>
      </c>
      <c r="E524" s="47">
        <v>515</v>
      </c>
      <c r="F524" s="57">
        <v>456.9892473118303</v>
      </c>
      <c r="G524" s="57">
        <f>CMG!E517</f>
        <v>188.49916770000002</v>
      </c>
      <c r="H524" s="20">
        <f t="shared" si="42"/>
        <v>86142.092766129485</v>
      </c>
    </row>
    <row r="525" spans="1:8" x14ac:dyDescent="0.2">
      <c r="A525" s="46">
        <f t="shared" si="43"/>
        <v>44552</v>
      </c>
      <c r="B525" s="4">
        <f t="shared" si="44"/>
        <v>12</v>
      </c>
      <c r="C525" s="4">
        <f t="shared" si="40"/>
        <v>2021</v>
      </c>
      <c r="D525" s="4">
        <f t="shared" si="41"/>
        <v>12</v>
      </c>
      <c r="E525" s="47">
        <v>516</v>
      </c>
      <c r="F525" s="57">
        <v>456.9892473118303</v>
      </c>
      <c r="G525" s="57">
        <f>CMG!E518</f>
        <v>188.49916770000002</v>
      </c>
      <c r="H525" s="20">
        <f t="shared" si="42"/>
        <v>86142.092766129485</v>
      </c>
    </row>
    <row r="526" spans="1:8" x14ac:dyDescent="0.2">
      <c r="A526" s="46">
        <f t="shared" si="43"/>
        <v>44552</v>
      </c>
      <c r="B526" s="4">
        <f t="shared" si="44"/>
        <v>13</v>
      </c>
      <c r="C526" s="4">
        <f t="shared" si="40"/>
        <v>2021</v>
      </c>
      <c r="D526" s="4">
        <f t="shared" si="41"/>
        <v>12</v>
      </c>
      <c r="E526" s="47">
        <v>517</v>
      </c>
      <c r="F526" s="57">
        <v>456.9892473118303</v>
      </c>
      <c r="G526" s="57">
        <f>CMG!E519</f>
        <v>190.77804209999999</v>
      </c>
      <c r="H526" s="20">
        <f t="shared" si="42"/>
        <v>87183.513862903666</v>
      </c>
    </row>
    <row r="527" spans="1:8" x14ac:dyDescent="0.2">
      <c r="A527" s="46">
        <f t="shared" si="43"/>
        <v>44552</v>
      </c>
      <c r="B527" s="4">
        <f t="shared" si="44"/>
        <v>14</v>
      </c>
      <c r="C527" s="4">
        <f t="shared" si="40"/>
        <v>2021</v>
      </c>
      <c r="D527" s="4">
        <f t="shared" si="41"/>
        <v>12</v>
      </c>
      <c r="E527" s="47">
        <v>518</v>
      </c>
      <c r="F527" s="57">
        <v>456.9892473118303</v>
      </c>
      <c r="G527" s="57">
        <f>CMG!E520</f>
        <v>190.77804209999999</v>
      </c>
      <c r="H527" s="20">
        <f t="shared" si="42"/>
        <v>87183.513862903666</v>
      </c>
    </row>
    <row r="528" spans="1:8" x14ac:dyDescent="0.2">
      <c r="A528" s="46">
        <f t="shared" si="43"/>
        <v>44552</v>
      </c>
      <c r="B528" s="4">
        <f t="shared" si="44"/>
        <v>15</v>
      </c>
      <c r="C528" s="4">
        <f t="shared" si="40"/>
        <v>2021</v>
      </c>
      <c r="D528" s="4">
        <f t="shared" si="41"/>
        <v>12</v>
      </c>
      <c r="E528" s="47">
        <v>519</v>
      </c>
      <c r="F528" s="57">
        <v>456.9892473118303</v>
      </c>
      <c r="G528" s="57">
        <f>CMG!E521</f>
        <v>190.77804209999999</v>
      </c>
      <c r="H528" s="20">
        <f t="shared" si="42"/>
        <v>87183.513862903666</v>
      </c>
    </row>
    <row r="529" spans="1:8" x14ac:dyDescent="0.2">
      <c r="A529" s="46">
        <f t="shared" si="43"/>
        <v>44552</v>
      </c>
      <c r="B529" s="4">
        <f t="shared" si="44"/>
        <v>16</v>
      </c>
      <c r="C529" s="4">
        <f t="shared" si="40"/>
        <v>2021</v>
      </c>
      <c r="D529" s="4">
        <f t="shared" si="41"/>
        <v>12</v>
      </c>
      <c r="E529" s="47">
        <v>520</v>
      </c>
      <c r="F529" s="57">
        <v>456.9892473118303</v>
      </c>
      <c r="G529" s="57">
        <f>CMG!E522</f>
        <v>190.77804209999999</v>
      </c>
      <c r="H529" s="20">
        <f t="shared" si="42"/>
        <v>87183.513862903666</v>
      </c>
    </row>
    <row r="530" spans="1:8" x14ac:dyDescent="0.2">
      <c r="A530" s="46">
        <f t="shared" si="43"/>
        <v>44552</v>
      </c>
      <c r="B530" s="4">
        <f t="shared" si="44"/>
        <v>17</v>
      </c>
      <c r="C530" s="4">
        <f t="shared" si="40"/>
        <v>2021</v>
      </c>
      <c r="D530" s="4">
        <f t="shared" si="41"/>
        <v>12</v>
      </c>
      <c r="E530" s="47">
        <v>521</v>
      </c>
      <c r="F530" s="57">
        <v>456.9892473118303</v>
      </c>
      <c r="G530" s="57">
        <f>CMG!E523</f>
        <v>190.77804209999999</v>
      </c>
      <c r="H530" s="20">
        <f t="shared" si="42"/>
        <v>87183.513862903666</v>
      </c>
    </row>
    <row r="531" spans="1:8" x14ac:dyDescent="0.2">
      <c r="A531" s="46">
        <f t="shared" si="43"/>
        <v>44552</v>
      </c>
      <c r="B531" s="4">
        <f t="shared" si="44"/>
        <v>18</v>
      </c>
      <c r="C531" s="4">
        <f t="shared" si="40"/>
        <v>2021</v>
      </c>
      <c r="D531" s="4">
        <f t="shared" si="41"/>
        <v>12</v>
      </c>
      <c r="E531" s="47">
        <v>522</v>
      </c>
      <c r="F531" s="57">
        <v>456.9892473118303</v>
      </c>
      <c r="G531" s="57">
        <f>CMG!E524</f>
        <v>190.77804209999999</v>
      </c>
      <c r="H531" s="20">
        <f t="shared" si="42"/>
        <v>87183.513862903666</v>
      </c>
    </row>
    <row r="532" spans="1:8" x14ac:dyDescent="0.2">
      <c r="A532" s="46">
        <f t="shared" si="43"/>
        <v>44552</v>
      </c>
      <c r="B532" s="4">
        <f t="shared" si="44"/>
        <v>19</v>
      </c>
      <c r="C532" s="4">
        <f t="shared" si="40"/>
        <v>2021</v>
      </c>
      <c r="D532" s="4">
        <f t="shared" si="41"/>
        <v>12</v>
      </c>
      <c r="E532" s="47">
        <v>523</v>
      </c>
      <c r="F532" s="57">
        <v>456.9892473118303</v>
      </c>
      <c r="G532" s="57">
        <f>CMG!E525</f>
        <v>190.3291729</v>
      </c>
      <c r="H532" s="20">
        <f t="shared" si="42"/>
        <v>86978.385465054205</v>
      </c>
    </row>
    <row r="533" spans="1:8" x14ac:dyDescent="0.2">
      <c r="A533" s="46">
        <f t="shared" si="43"/>
        <v>44552</v>
      </c>
      <c r="B533" s="4">
        <f t="shared" si="44"/>
        <v>20</v>
      </c>
      <c r="C533" s="4">
        <f t="shared" si="40"/>
        <v>2021</v>
      </c>
      <c r="D533" s="4">
        <f t="shared" si="41"/>
        <v>12</v>
      </c>
      <c r="E533" s="47">
        <v>524</v>
      </c>
      <c r="F533" s="57">
        <v>456.9892473118303</v>
      </c>
      <c r="G533" s="57">
        <f>CMG!E526</f>
        <v>190.3291729</v>
      </c>
      <c r="H533" s="20">
        <f t="shared" si="42"/>
        <v>86978.385465054205</v>
      </c>
    </row>
    <row r="534" spans="1:8" x14ac:dyDescent="0.2">
      <c r="A534" s="46">
        <f t="shared" si="43"/>
        <v>44552</v>
      </c>
      <c r="B534" s="4">
        <f t="shared" si="44"/>
        <v>21</v>
      </c>
      <c r="C534" s="4">
        <f t="shared" si="40"/>
        <v>2021</v>
      </c>
      <c r="D534" s="4">
        <f t="shared" si="41"/>
        <v>12</v>
      </c>
      <c r="E534" s="47">
        <v>525</v>
      </c>
      <c r="F534" s="57">
        <v>456.9892473118303</v>
      </c>
      <c r="G534" s="57">
        <f>CMG!E527</f>
        <v>190.3291729</v>
      </c>
      <c r="H534" s="20">
        <f t="shared" si="42"/>
        <v>86978.385465054205</v>
      </c>
    </row>
    <row r="535" spans="1:8" x14ac:dyDescent="0.2">
      <c r="A535" s="46">
        <f t="shared" si="43"/>
        <v>44552</v>
      </c>
      <c r="B535" s="4">
        <f t="shared" si="44"/>
        <v>22</v>
      </c>
      <c r="C535" s="4">
        <f t="shared" si="40"/>
        <v>2021</v>
      </c>
      <c r="D535" s="4">
        <f t="shared" si="41"/>
        <v>12</v>
      </c>
      <c r="E535" s="47">
        <v>526</v>
      </c>
      <c r="F535" s="57">
        <v>456.9892473118303</v>
      </c>
      <c r="G535" s="57">
        <f>CMG!E528</f>
        <v>190.3291729</v>
      </c>
      <c r="H535" s="20">
        <f t="shared" si="42"/>
        <v>86978.385465054205</v>
      </c>
    </row>
    <row r="536" spans="1:8" x14ac:dyDescent="0.2">
      <c r="A536" s="46">
        <f t="shared" si="43"/>
        <v>44552</v>
      </c>
      <c r="B536" s="4">
        <f t="shared" si="44"/>
        <v>23</v>
      </c>
      <c r="C536" s="4">
        <f t="shared" si="40"/>
        <v>2021</v>
      </c>
      <c r="D536" s="4">
        <f t="shared" si="41"/>
        <v>12</v>
      </c>
      <c r="E536" s="47">
        <v>527</v>
      </c>
      <c r="F536" s="57">
        <v>456.9892473118303</v>
      </c>
      <c r="G536" s="57">
        <f>CMG!E529</f>
        <v>190.3291729</v>
      </c>
      <c r="H536" s="20">
        <f t="shared" si="42"/>
        <v>86978.385465054205</v>
      </c>
    </row>
    <row r="537" spans="1:8" x14ac:dyDescent="0.2">
      <c r="A537" s="46">
        <f t="shared" si="43"/>
        <v>44552</v>
      </c>
      <c r="B537" s="4">
        <f t="shared" si="44"/>
        <v>24</v>
      </c>
      <c r="C537" s="4">
        <f t="shared" si="40"/>
        <v>2021</v>
      </c>
      <c r="D537" s="4">
        <f t="shared" si="41"/>
        <v>12</v>
      </c>
      <c r="E537" s="47">
        <v>528</v>
      </c>
      <c r="F537" s="57">
        <v>456.9892473118303</v>
      </c>
      <c r="G537" s="57">
        <f>CMG!E530</f>
        <v>188.22294050000002</v>
      </c>
      <c r="H537" s="20">
        <f t="shared" si="42"/>
        <v>86015.859905914433</v>
      </c>
    </row>
    <row r="538" spans="1:8" x14ac:dyDescent="0.2">
      <c r="A538" s="46">
        <f t="shared" si="43"/>
        <v>44553</v>
      </c>
      <c r="B538" s="4">
        <f t="shared" si="44"/>
        <v>1</v>
      </c>
      <c r="C538" s="4">
        <f t="shared" si="40"/>
        <v>2021</v>
      </c>
      <c r="D538" s="4">
        <f t="shared" si="41"/>
        <v>12</v>
      </c>
      <c r="E538" s="47">
        <v>529</v>
      </c>
      <c r="F538" s="57">
        <v>456.9892473118303</v>
      </c>
      <c r="G538" s="57">
        <f>CMG!E531</f>
        <v>186.40114559999998</v>
      </c>
      <c r="H538" s="20">
        <f t="shared" si="42"/>
        <v>85183.319225806874</v>
      </c>
    </row>
    <row r="539" spans="1:8" x14ac:dyDescent="0.2">
      <c r="A539" s="46">
        <f t="shared" si="43"/>
        <v>44553</v>
      </c>
      <c r="B539" s="4">
        <f t="shared" si="44"/>
        <v>2</v>
      </c>
      <c r="C539" s="4">
        <f t="shared" si="40"/>
        <v>2021</v>
      </c>
      <c r="D539" s="4">
        <f t="shared" si="41"/>
        <v>12</v>
      </c>
      <c r="E539" s="47">
        <v>530</v>
      </c>
      <c r="F539" s="57">
        <v>456.9892473118303</v>
      </c>
      <c r="G539" s="57">
        <f>CMG!E532</f>
        <v>186.40114559999998</v>
      </c>
      <c r="H539" s="20">
        <f t="shared" si="42"/>
        <v>85183.319225806874</v>
      </c>
    </row>
    <row r="540" spans="1:8" x14ac:dyDescent="0.2">
      <c r="A540" s="46">
        <f t="shared" si="43"/>
        <v>44553</v>
      </c>
      <c r="B540" s="4">
        <f t="shared" si="44"/>
        <v>3</v>
      </c>
      <c r="C540" s="4">
        <f t="shared" si="40"/>
        <v>2021</v>
      </c>
      <c r="D540" s="4">
        <f t="shared" si="41"/>
        <v>12</v>
      </c>
      <c r="E540" s="47">
        <v>531</v>
      </c>
      <c r="F540" s="57">
        <v>456.9892473118303</v>
      </c>
      <c r="G540" s="57">
        <f>CMG!E533</f>
        <v>186.40114559999998</v>
      </c>
      <c r="H540" s="20">
        <f t="shared" si="42"/>
        <v>85183.319225806874</v>
      </c>
    </row>
    <row r="541" spans="1:8" x14ac:dyDescent="0.2">
      <c r="A541" s="46">
        <f t="shared" si="43"/>
        <v>44553</v>
      </c>
      <c r="B541" s="4">
        <f t="shared" si="44"/>
        <v>4</v>
      </c>
      <c r="C541" s="4">
        <f t="shared" si="40"/>
        <v>2021</v>
      </c>
      <c r="D541" s="4">
        <f t="shared" si="41"/>
        <v>12</v>
      </c>
      <c r="E541" s="47">
        <v>532</v>
      </c>
      <c r="F541" s="57">
        <v>456.9892473118303</v>
      </c>
      <c r="G541" s="57">
        <f>CMG!E534</f>
        <v>163.17050320000001</v>
      </c>
      <c r="H541" s="20">
        <f t="shared" si="42"/>
        <v>74567.165440860597</v>
      </c>
    </row>
    <row r="542" spans="1:8" x14ac:dyDescent="0.2">
      <c r="A542" s="46">
        <f t="shared" si="43"/>
        <v>44553</v>
      </c>
      <c r="B542" s="4">
        <f t="shared" si="44"/>
        <v>5</v>
      </c>
      <c r="C542" s="4">
        <f t="shared" si="40"/>
        <v>2021</v>
      </c>
      <c r="D542" s="4">
        <f t="shared" si="41"/>
        <v>12</v>
      </c>
      <c r="E542" s="47">
        <v>533</v>
      </c>
      <c r="F542" s="57">
        <v>456.9892473118303</v>
      </c>
      <c r="G542" s="57">
        <f>CMG!E535</f>
        <v>186.40114559999998</v>
      </c>
      <c r="H542" s="20">
        <f t="shared" si="42"/>
        <v>85183.319225806874</v>
      </c>
    </row>
    <row r="543" spans="1:8" x14ac:dyDescent="0.2">
      <c r="A543" s="46">
        <f t="shared" si="43"/>
        <v>44553</v>
      </c>
      <c r="B543" s="4">
        <f t="shared" si="44"/>
        <v>6</v>
      </c>
      <c r="C543" s="4">
        <f t="shared" si="40"/>
        <v>2021</v>
      </c>
      <c r="D543" s="4">
        <f t="shared" si="41"/>
        <v>12</v>
      </c>
      <c r="E543" s="47">
        <v>534</v>
      </c>
      <c r="F543" s="57">
        <v>456.9892473118303</v>
      </c>
      <c r="G543" s="57">
        <f>CMG!E536</f>
        <v>186.40114559999998</v>
      </c>
      <c r="H543" s="20">
        <f t="shared" si="42"/>
        <v>85183.319225806874</v>
      </c>
    </row>
    <row r="544" spans="1:8" x14ac:dyDescent="0.2">
      <c r="A544" s="46">
        <f t="shared" si="43"/>
        <v>44553</v>
      </c>
      <c r="B544" s="4">
        <f t="shared" si="44"/>
        <v>7</v>
      </c>
      <c r="C544" s="4">
        <f t="shared" si="40"/>
        <v>2021</v>
      </c>
      <c r="D544" s="4">
        <f t="shared" si="41"/>
        <v>12</v>
      </c>
      <c r="E544" s="47">
        <v>535</v>
      </c>
      <c r="F544" s="57">
        <v>456.9892473118303</v>
      </c>
      <c r="G544" s="57">
        <f>CMG!E537</f>
        <v>186.40114559999998</v>
      </c>
      <c r="H544" s="20">
        <f t="shared" si="42"/>
        <v>85183.319225806874</v>
      </c>
    </row>
    <row r="545" spans="1:8" x14ac:dyDescent="0.2">
      <c r="A545" s="46">
        <f t="shared" si="43"/>
        <v>44553</v>
      </c>
      <c r="B545" s="4">
        <f t="shared" si="44"/>
        <v>8</v>
      </c>
      <c r="C545" s="4">
        <f t="shared" si="40"/>
        <v>2021</v>
      </c>
      <c r="D545" s="4">
        <f t="shared" si="41"/>
        <v>12</v>
      </c>
      <c r="E545" s="47">
        <v>536</v>
      </c>
      <c r="F545" s="57">
        <v>456.9892473118303</v>
      </c>
      <c r="G545" s="57">
        <f>CMG!E538</f>
        <v>186.40114559999998</v>
      </c>
      <c r="H545" s="20">
        <f t="shared" si="42"/>
        <v>85183.319225806874</v>
      </c>
    </row>
    <row r="546" spans="1:8" x14ac:dyDescent="0.2">
      <c r="A546" s="46">
        <f t="shared" si="43"/>
        <v>44553</v>
      </c>
      <c r="B546" s="4">
        <f t="shared" si="44"/>
        <v>9</v>
      </c>
      <c r="C546" s="4">
        <f t="shared" si="40"/>
        <v>2021</v>
      </c>
      <c r="D546" s="4">
        <f t="shared" si="41"/>
        <v>12</v>
      </c>
      <c r="E546" s="47">
        <v>537</v>
      </c>
      <c r="F546" s="57">
        <v>456.9892473118303</v>
      </c>
      <c r="G546" s="57">
        <f>CMG!E539</f>
        <v>182.43091240000001</v>
      </c>
      <c r="H546" s="20">
        <f t="shared" si="42"/>
        <v>83368.965344086449</v>
      </c>
    </row>
    <row r="547" spans="1:8" x14ac:dyDescent="0.2">
      <c r="A547" s="46">
        <f t="shared" si="43"/>
        <v>44553</v>
      </c>
      <c r="B547" s="4">
        <f t="shared" si="44"/>
        <v>10</v>
      </c>
      <c r="C547" s="4">
        <f t="shared" si="40"/>
        <v>2021</v>
      </c>
      <c r="D547" s="4">
        <f t="shared" si="41"/>
        <v>12</v>
      </c>
      <c r="E547" s="47">
        <v>538</v>
      </c>
      <c r="F547" s="57">
        <v>456.9892473118303</v>
      </c>
      <c r="G547" s="57">
        <f>CMG!E540</f>
        <v>189.30280400000001</v>
      </c>
      <c r="H547" s="20">
        <f t="shared" si="42"/>
        <v>86509.345913978948</v>
      </c>
    </row>
    <row r="548" spans="1:8" x14ac:dyDescent="0.2">
      <c r="A548" s="46">
        <f t="shared" si="43"/>
        <v>44553</v>
      </c>
      <c r="B548" s="4">
        <f t="shared" si="44"/>
        <v>11</v>
      </c>
      <c r="C548" s="4">
        <f t="shared" si="40"/>
        <v>2021</v>
      </c>
      <c r="D548" s="4">
        <f t="shared" si="41"/>
        <v>12</v>
      </c>
      <c r="E548" s="47">
        <v>539</v>
      </c>
      <c r="F548" s="57">
        <v>456.9892473118303</v>
      </c>
      <c r="G548" s="57">
        <f>CMG!E541</f>
        <v>189.30280400000001</v>
      </c>
      <c r="H548" s="20">
        <f t="shared" si="42"/>
        <v>86509.345913978948</v>
      </c>
    </row>
    <row r="549" spans="1:8" x14ac:dyDescent="0.2">
      <c r="A549" s="46">
        <f t="shared" si="43"/>
        <v>44553</v>
      </c>
      <c r="B549" s="4">
        <f t="shared" si="44"/>
        <v>12</v>
      </c>
      <c r="C549" s="4">
        <f t="shared" si="40"/>
        <v>2021</v>
      </c>
      <c r="D549" s="4">
        <f t="shared" si="41"/>
        <v>12</v>
      </c>
      <c r="E549" s="47">
        <v>540</v>
      </c>
      <c r="F549" s="57">
        <v>456.9892473118303</v>
      </c>
      <c r="G549" s="57">
        <f>CMG!E542</f>
        <v>189.30280400000001</v>
      </c>
      <c r="H549" s="20">
        <f t="shared" si="42"/>
        <v>86509.345913978948</v>
      </c>
    </row>
    <row r="550" spans="1:8" x14ac:dyDescent="0.2">
      <c r="A550" s="46">
        <f t="shared" si="43"/>
        <v>44553</v>
      </c>
      <c r="B550" s="4">
        <f t="shared" si="44"/>
        <v>13</v>
      </c>
      <c r="C550" s="4">
        <f t="shared" si="40"/>
        <v>2021</v>
      </c>
      <c r="D550" s="4">
        <f t="shared" si="41"/>
        <v>12</v>
      </c>
      <c r="E550" s="47">
        <v>541</v>
      </c>
      <c r="F550" s="57">
        <v>456.9892473118303</v>
      </c>
      <c r="G550" s="57">
        <f>CMG!E543</f>
        <v>189.30280400000001</v>
      </c>
      <c r="H550" s="20">
        <f t="shared" si="42"/>
        <v>86509.345913978948</v>
      </c>
    </row>
    <row r="551" spans="1:8" x14ac:dyDescent="0.2">
      <c r="A551" s="46">
        <f t="shared" si="43"/>
        <v>44553</v>
      </c>
      <c r="B551" s="4">
        <f t="shared" si="44"/>
        <v>14</v>
      </c>
      <c r="C551" s="4">
        <f t="shared" si="40"/>
        <v>2021</v>
      </c>
      <c r="D551" s="4">
        <f t="shared" si="41"/>
        <v>12</v>
      </c>
      <c r="E551" s="47">
        <v>542</v>
      </c>
      <c r="F551" s="57">
        <v>456.9892473118303</v>
      </c>
      <c r="G551" s="57">
        <f>CMG!E544</f>
        <v>189.30280400000001</v>
      </c>
      <c r="H551" s="20">
        <f t="shared" si="42"/>
        <v>86509.345913978948</v>
      </c>
    </row>
    <row r="552" spans="1:8" x14ac:dyDescent="0.2">
      <c r="A552" s="46">
        <f t="shared" si="43"/>
        <v>44553</v>
      </c>
      <c r="B552" s="4">
        <f t="shared" si="44"/>
        <v>15</v>
      </c>
      <c r="C552" s="4">
        <f t="shared" si="40"/>
        <v>2021</v>
      </c>
      <c r="D552" s="4">
        <f t="shared" si="41"/>
        <v>12</v>
      </c>
      <c r="E552" s="47">
        <v>543</v>
      </c>
      <c r="F552" s="57">
        <v>456.9892473118303</v>
      </c>
      <c r="G552" s="57">
        <f>CMG!E545</f>
        <v>189.30280400000001</v>
      </c>
      <c r="H552" s="20">
        <f t="shared" si="42"/>
        <v>86509.345913978948</v>
      </c>
    </row>
    <row r="553" spans="1:8" x14ac:dyDescent="0.2">
      <c r="A553" s="46">
        <f t="shared" si="43"/>
        <v>44553</v>
      </c>
      <c r="B553" s="4">
        <f t="shared" si="44"/>
        <v>16</v>
      </c>
      <c r="C553" s="4">
        <f t="shared" si="40"/>
        <v>2021</v>
      </c>
      <c r="D553" s="4">
        <f t="shared" si="41"/>
        <v>12</v>
      </c>
      <c r="E553" s="47">
        <v>544</v>
      </c>
      <c r="F553" s="57">
        <v>456.9892473118303</v>
      </c>
      <c r="G553" s="57">
        <f>CMG!E546</f>
        <v>189.30280400000001</v>
      </c>
      <c r="H553" s="20">
        <f t="shared" si="42"/>
        <v>86509.345913978948</v>
      </c>
    </row>
    <row r="554" spans="1:8" x14ac:dyDescent="0.2">
      <c r="A554" s="46">
        <f t="shared" si="43"/>
        <v>44553</v>
      </c>
      <c r="B554" s="4">
        <f t="shared" si="44"/>
        <v>17</v>
      </c>
      <c r="C554" s="4">
        <f t="shared" si="40"/>
        <v>2021</v>
      </c>
      <c r="D554" s="4">
        <f t="shared" si="41"/>
        <v>12</v>
      </c>
      <c r="E554" s="47">
        <v>545</v>
      </c>
      <c r="F554" s="57">
        <v>456.9892473118303</v>
      </c>
      <c r="G554" s="57">
        <f>CMG!E547</f>
        <v>189.30280400000001</v>
      </c>
      <c r="H554" s="20">
        <f t="shared" si="42"/>
        <v>86509.345913978948</v>
      </c>
    </row>
    <row r="555" spans="1:8" x14ac:dyDescent="0.2">
      <c r="A555" s="46">
        <f t="shared" si="43"/>
        <v>44553</v>
      </c>
      <c r="B555" s="4">
        <f t="shared" si="44"/>
        <v>18</v>
      </c>
      <c r="C555" s="4">
        <f t="shared" si="40"/>
        <v>2021</v>
      </c>
      <c r="D555" s="4">
        <f t="shared" si="41"/>
        <v>12</v>
      </c>
      <c r="E555" s="47">
        <v>546</v>
      </c>
      <c r="F555" s="57">
        <v>456.9892473118303</v>
      </c>
      <c r="G555" s="57">
        <f>CMG!E548</f>
        <v>189.30280400000001</v>
      </c>
      <c r="H555" s="20">
        <f t="shared" si="42"/>
        <v>86509.345913978948</v>
      </c>
    </row>
    <row r="556" spans="1:8" x14ac:dyDescent="0.2">
      <c r="A556" s="46">
        <f t="shared" si="43"/>
        <v>44553</v>
      </c>
      <c r="B556" s="4">
        <f t="shared" si="44"/>
        <v>19</v>
      </c>
      <c r="C556" s="4">
        <f t="shared" si="40"/>
        <v>2021</v>
      </c>
      <c r="D556" s="4">
        <f t="shared" si="41"/>
        <v>12</v>
      </c>
      <c r="E556" s="47">
        <v>547</v>
      </c>
      <c r="F556" s="57">
        <v>456.9892473118303</v>
      </c>
      <c r="G556" s="57">
        <f>CMG!E549</f>
        <v>189.02480080000001</v>
      </c>
      <c r="H556" s="20">
        <f t="shared" si="42"/>
        <v>86382.301440860654</v>
      </c>
    </row>
    <row r="557" spans="1:8" x14ac:dyDescent="0.2">
      <c r="A557" s="46">
        <f t="shared" si="43"/>
        <v>44553</v>
      </c>
      <c r="B557" s="4">
        <f t="shared" si="44"/>
        <v>20</v>
      </c>
      <c r="C557" s="4">
        <f t="shared" si="40"/>
        <v>2021</v>
      </c>
      <c r="D557" s="4">
        <f t="shared" si="41"/>
        <v>12</v>
      </c>
      <c r="E557" s="47">
        <v>548</v>
      </c>
      <c r="F557" s="57">
        <v>456.9892473118303</v>
      </c>
      <c r="G557" s="57">
        <f>CMG!E550</f>
        <v>167.56642879999998</v>
      </c>
      <c r="H557" s="20">
        <f t="shared" si="42"/>
        <v>76576.056172043391</v>
      </c>
    </row>
    <row r="558" spans="1:8" x14ac:dyDescent="0.2">
      <c r="A558" s="46">
        <f t="shared" si="43"/>
        <v>44553</v>
      </c>
      <c r="B558" s="4">
        <f t="shared" si="44"/>
        <v>21</v>
      </c>
      <c r="C558" s="4">
        <f t="shared" si="40"/>
        <v>2021</v>
      </c>
      <c r="D558" s="4">
        <f t="shared" si="41"/>
        <v>12</v>
      </c>
      <c r="E558" s="47">
        <v>549</v>
      </c>
      <c r="F558" s="57">
        <v>456.9892473118303</v>
      </c>
      <c r="G558" s="57">
        <f>CMG!E551</f>
        <v>183.66455160000001</v>
      </c>
      <c r="H558" s="20">
        <f t="shared" si="42"/>
        <v>83932.725193548817</v>
      </c>
    </row>
    <row r="559" spans="1:8" x14ac:dyDescent="0.2">
      <c r="A559" s="46">
        <f t="shared" si="43"/>
        <v>44553</v>
      </c>
      <c r="B559" s="4">
        <f t="shared" si="44"/>
        <v>22</v>
      </c>
      <c r="C559" s="4">
        <f t="shared" si="40"/>
        <v>2021</v>
      </c>
      <c r="D559" s="4">
        <f t="shared" si="41"/>
        <v>12</v>
      </c>
      <c r="E559" s="47">
        <v>550</v>
      </c>
      <c r="F559" s="57">
        <v>456.9892473118303</v>
      </c>
      <c r="G559" s="57">
        <f>CMG!E552</f>
        <v>189.02480080000001</v>
      </c>
      <c r="H559" s="20">
        <f t="shared" si="42"/>
        <v>86382.301440860654</v>
      </c>
    </row>
    <row r="560" spans="1:8" x14ac:dyDescent="0.2">
      <c r="A560" s="46">
        <f t="shared" si="43"/>
        <v>44553</v>
      </c>
      <c r="B560" s="4">
        <f t="shared" si="44"/>
        <v>23</v>
      </c>
      <c r="C560" s="4">
        <f t="shared" si="40"/>
        <v>2021</v>
      </c>
      <c r="D560" s="4">
        <f t="shared" si="41"/>
        <v>12</v>
      </c>
      <c r="E560" s="47">
        <v>551</v>
      </c>
      <c r="F560" s="57">
        <v>456.9892473118303</v>
      </c>
      <c r="G560" s="57">
        <f>CMG!E553</f>
        <v>189.02480080000001</v>
      </c>
      <c r="H560" s="20">
        <f t="shared" si="42"/>
        <v>86382.301440860654</v>
      </c>
    </row>
    <row r="561" spans="1:8" x14ac:dyDescent="0.2">
      <c r="A561" s="46">
        <f t="shared" si="43"/>
        <v>44553</v>
      </c>
      <c r="B561" s="4">
        <f t="shared" si="44"/>
        <v>24</v>
      </c>
      <c r="C561" s="4">
        <f t="shared" si="40"/>
        <v>2021</v>
      </c>
      <c r="D561" s="4">
        <f t="shared" si="41"/>
        <v>12</v>
      </c>
      <c r="E561" s="47">
        <v>552</v>
      </c>
      <c r="F561" s="57">
        <v>456.9892473118303</v>
      </c>
      <c r="G561" s="57">
        <f>CMG!E554</f>
        <v>170.6592144</v>
      </c>
      <c r="H561" s="20">
        <f t="shared" si="42"/>
        <v>77989.425935484265</v>
      </c>
    </row>
    <row r="562" spans="1:8" x14ac:dyDescent="0.2">
      <c r="A562" s="46">
        <f t="shared" si="43"/>
        <v>44554</v>
      </c>
      <c r="B562" s="4">
        <f t="shared" si="44"/>
        <v>1</v>
      </c>
      <c r="C562" s="4">
        <f t="shared" si="40"/>
        <v>2021</v>
      </c>
      <c r="D562" s="4">
        <f t="shared" si="41"/>
        <v>12</v>
      </c>
      <c r="E562" s="47">
        <v>553</v>
      </c>
      <c r="F562" s="57">
        <v>456.9892473118303</v>
      </c>
      <c r="G562" s="57">
        <f>CMG!E555</f>
        <v>185.82795000000002</v>
      </c>
      <c r="H562" s="20">
        <f t="shared" si="42"/>
        <v>84921.375000000437</v>
      </c>
    </row>
    <row r="563" spans="1:8" x14ac:dyDescent="0.2">
      <c r="A563" s="46">
        <f t="shared" si="43"/>
        <v>44554</v>
      </c>
      <c r="B563" s="4">
        <f t="shared" si="44"/>
        <v>2</v>
      </c>
      <c r="C563" s="4">
        <f t="shared" si="40"/>
        <v>2021</v>
      </c>
      <c r="D563" s="4">
        <f t="shared" si="41"/>
        <v>12</v>
      </c>
      <c r="E563" s="47">
        <v>554</v>
      </c>
      <c r="F563" s="57">
        <v>456.9892473118303</v>
      </c>
      <c r="G563" s="57">
        <f>CMG!E556</f>
        <v>185.82795000000002</v>
      </c>
      <c r="H563" s="20">
        <f t="shared" si="42"/>
        <v>84921.375000000437</v>
      </c>
    </row>
    <row r="564" spans="1:8" x14ac:dyDescent="0.2">
      <c r="A564" s="46">
        <f t="shared" si="43"/>
        <v>44554</v>
      </c>
      <c r="B564" s="4">
        <f t="shared" si="44"/>
        <v>3</v>
      </c>
      <c r="C564" s="4">
        <f t="shared" si="40"/>
        <v>2021</v>
      </c>
      <c r="D564" s="4">
        <f t="shared" si="41"/>
        <v>12</v>
      </c>
      <c r="E564" s="47">
        <v>555</v>
      </c>
      <c r="F564" s="57">
        <v>456.9892473118303</v>
      </c>
      <c r="G564" s="57">
        <f>CMG!E557</f>
        <v>185.82795000000002</v>
      </c>
      <c r="H564" s="20">
        <f t="shared" si="42"/>
        <v>84921.375000000437</v>
      </c>
    </row>
    <row r="565" spans="1:8" x14ac:dyDescent="0.2">
      <c r="A565" s="46">
        <f t="shared" si="43"/>
        <v>44554</v>
      </c>
      <c r="B565" s="4">
        <f t="shared" si="44"/>
        <v>4</v>
      </c>
      <c r="C565" s="4">
        <f t="shared" si="40"/>
        <v>2021</v>
      </c>
      <c r="D565" s="4">
        <f t="shared" si="41"/>
        <v>12</v>
      </c>
      <c r="E565" s="47">
        <v>556</v>
      </c>
      <c r="F565" s="57">
        <v>456.9892473118303</v>
      </c>
      <c r="G565" s="57">
        <f>CMG!E558</f>
        <v>185.82795000000002</v>
      </c>
      <c r="H565" s="20">
        <f t="shared" si="42"/>
        <v>84921.375000000437</v>
      </c>
    </row>
    <row r="566" spans="1:8" x14ac:dyDescent="0.2">
      <c r="A566" s="46">
        <f t="shared" si="43"/>
        <v>44554</v>
      </c>
      <c r="B566" s="4">
        <f t="shared" si="44"/>
        <v>5</v>
      </c>
      <c r="C566" s="4">
        <f t="shared" si="40"/>
        <v>2021</v>
      </c>
      <c r="D566" s="4">
        <f t="shared" si="41"/>
        <v>12</v>
      </c>
      <c r="E566" s="47">
        <v>557</v>
      </c>
      <c r="F566" s="57">
        <v>456.9892473118303</v>
      </c>
      <c r="G566" s="57">
        <f>CMG!E559</f>
        <v>185.82795000000002</v>
      </c>
      <c r="H566" s="20">
        <f t="shared" si="42"/>
        <v>84921.375000000437</v>
      </c>
    </row>
    <row r="567" spans="1:8" x14ac:dyDescent="0.2">
      <c r="A567" s="46">
        <f t="shared" si="43"/>
        <v>44554</v>
      </c>
      <c r="B567" s="4">
        <f t="shared" si="44"/>
        <v>6</v>
      </c>
      <c r="C567" s="4">
        <f t="shared" si="40"/>
        <v>2021</v>
      </c>
      <c r="D567" s="4">
        <f t="shared" si="41"/>
        <v>12</v>
      </c>
      <c r="E567" s="47">
        <v>558</v>
      </c>
      <c r="F567" s="57">
        <v>456.9892473118303</v>
      </c>
      <c r="G567" s="57">
        <f>CMG!E560</f>
        <v>185.82795000000002</v>
      </c>
      <c r="H567" s="20">
        <f t="shared" si="42"/>
        <v>84921.375000000437</v>
      </c>
    </row>
    <row r="568" spans="1:8" x14ac:dyDescent="0.2">
      <c r="A568" s="46">
        <f t="shared" si="43"/>
        <v>44554</v>
      </c>
      <c r="B568" s="4">
        <f t="shared" si="44"/>
        <v>7</v>
      </c>
      <c r="C568" s="4">
        <f t="shared" si="40"/>
        <v>2021</v>
      </c>
      <c r="D568" s="4">
        <f t="shared" si="41"/>
        <v>12</v>
      </c>
      <c r="E568" s="47">
        <v>559</v>
      </c>
      <c r="F568" s="57">
        <v>456.9892473118303</v>
      </c>
      <c r="G568" s="57">
        <f>CMG!E561</f>
        <v>185.82795000000002</v>
      </c>
      <c r="H568" s="20">
        <f t="shared" si="42"/>
        <v>84921.375000000437</v>
      </c>
    </row>
    <row r="569" spans="1:8" x14ac:dyDescent="0.2">
      <c r="A569" s="46">
        <f t="shared" si="43"/>
        <v>44554</v>
      </c>
      <c r="B569" s="4">
        <f t="shared" si="44"/>
        <v>8</v>
      </c>
      <c r="C569" s="4">
        <f t="shared" si="40"/>
        <v>2021</v>
      </c>
      <c r="D569" s="4">
        <f t="shared" si="41"/>
        <v>12</v>
      </c>
      <c r="E569" s="47">
        <v>560</v>
      </c>
      <c r="F569" s="57">
        <v>456.9892473118303</v>
      </c>
      <c r="G569" s="57">
        <f>CMG!E562</f>
        <v>185.82795000000002</v>
      </c>
      <c r="H569" s="20">
        <f t="shared" si="42"/>
        <v>84921.375000000437</v>
      </c>
    </row>
    <row r="570" spans="1:8" x14ac:dyDescent="0.2">
      <c r="A570" s="46">
        <f t="shared" si="43"/>
        <v>44554</v>
      </c>
      <c r="B570" s="4">
        <f t="shared" si="44"/>
        <v>9</v>
      </c>
      <c r="C570" s="4">
        <f t="shared" si="40"/>
        <v>2021</v>
      </c>
      <c r="D570" s="4">
        <f t="shared" si="41"/>
        <v>12</v>
      </c>
      <c r="E570" s="47">
        <v>561</v>
      </c>
      <c r="F570" s="57">
        <v>456.9892473118303</v>
      </c>
      <c r="G570" s="57">
        <f>CMG!E563</f>
        <v>180.69974999999999</v>
      </c>
      <c r="H570" s="20">
        <f t="shared" si="42"/>
        <v>82577.842741935907</v>
      </c>
    </row>
    <row r="571" spans="1:8" x14ac:dyDescent="0.2">
      <c r="A571" s="46">
        <f t="shared" si="43"/>
        <v>44554</v>
      </c>
      <c r="B571" s="4">
        <f t="shared" si="44"/>
        <v>10</v>
      </c>
      <c r="C571" s="4">
        <f t="shared" si="40"/>
        <v>2021</v>
      </c>
      <c r="D571" s="4">
        <f t="shared" si="41"/>
        <v>12</v>
      </c>
      <c r="E571" s="47">
        <v>562</v>
      </c>
      <c r="F571" s="57">
        <v>456.9892473118303</v>
      </c>
      <c r="G571" s="57">
        <f>CMG!E564</f>
        <v>188.47867500000001</v>
      </c>
      <c r="H571" s="20">
        <f t="shared" si="42"/>
        <v>86132.727822581088</v>
      </c>
    </row>
    <row r="572" spans="1:8" x14ac:dyDescent="0.2">
      <c r="A572" s="46">
        <f t="shared" si="43"/>
        <v>44554</v>
      </c>
      <c r="B572" s="4">
        <f t="shared" si="44"/>
        <v>11</v>
      </c>
      <c r="C572" s="4">
        <f t="shared" si="40"/>
        <v>2021</v>
      </c>
      <c r="D572" s="4">
        <f t="shared" si="41"/>
        <v>12</v>
      </c>
      <c r="E572" s="47">
        <v>563</v>
      </c>
      <c r="F572" s="57">
        <v>456.9892473118303</v>
      </c>
      <c r="G572" s="57">
        <f>CMG!E565</f>
        <v>188.47867500000001</v>
      </c>
      <c r="H572" s="20">
        <f t="shared" si="42"/>
        <v>86132.727822581088</v>
      </c>
    </row>
    <row r="573" spans="1:8" x14ac:dyDescent="0.2">
      <c r="A573" s="46">
        <f t="shared" si="43"/>
        <v>44554</v>
      </c>
      <c r="B573" s="4">
        <f t="shared" si="44"/>
        <v>12</v>
      </c>
      <c r="C573" s="4">
        <f t="shared" si="40"/>
        <v>2021</v>
      </c>
      <c r="D573" s="4">
        <f t="shared" si="41"/>
        <v>12</v>
      </c>
      <c r="E573" s="47">
        <v>564</v>
      </c>
      <c r="F573" s="57">
        <v>456.9892473118303</v>
      </c>
      <c r="G573" s="57">
        <f>CMG!E566</f>
        <v>188.47867500000001</v>
      </c>
      <c r="H573" s="20">
        <f t="shared" si="42"/>
        <v>86132.727822581088</v>
      </c>
    </row>
    <row r="574" spans="1:8" x14ac:dyDescent="0.2">
      <c r="A574" s="46">
        <f t="shared" si="43"/>
        <v>44554</v>
      </c>
      <c r="B574" s="4">
        <f t="shared" si="44"/>
        <v>13</v>
      </c>
      <c r="C574" s="4">
        <f t="shared" si="40"/>
        <v>2021</v>
      </c>
      <c r="D574" s="4">
        <f t="shared" si="41"/>
        <v>12</v>
      </c>
      <c r="E574" s="47">
        <v>565</v>
      </c>
      <c r="F574" s="57">
        <v>456.9892473118303</v>
      </c>
      <c r="G574" s="57">
        <f>CMG!E567</f>
        <v>188.47867500000001</v>
      </c>
      <c r="H574" s="20">
        <f t="shared" si="42"/>
        <v>86132.727822581088</v>
      </c>
    </row>
    <row r="575" spans="1:8" x14ac:dyDescent="0.2">
      <c r="A575" s="46">
        <f t="shared" si="43"/>
        <v>44554</v>
      </c>
      <c r="B575" s="4">
        <f t="shared" si="44"/>
        <v>14</v>
      </c>
      <c r="C575" s="4">
        <f t="shared" si="40"/>
        <v>2021</v>
      </c>
      <c r="D575" s="4">
        <f t="shared" si="41"/>
        <v>12</v>
      </c>
      <c r="E575" s="47">
        <v>566</v>
      </c>
      <c r="F575" s="57">
        <v>456.9892473118303</v>
      </c>
      <c r="G575" s="57">
        <f>CMG!E568</f>
        <v>188.47867500000001</v>
      </c>
      <c r="H575" s="20">
        <f t="shared" si="42"/>
        <v>86132.727822581088</v>
      </c>
    </row>
    <row r="576" spans="1:8" x14ac:dyDescent="0.2">
      <c r="A576" s="46">
        <f t="shared" si="43"/>
        <v>44554</v>
      </c>
      <c r="B576" s="4">
        <f t="shared" si="44"/>
        <v>15</v>
      </c>
      <c r="C576" s="4">
        <f t="shared" si="40"/>
        <v>2021</v>
      </c>
      <c r="D576" s="4">
        <f t="shared" si="41"/>
        <v>12</v>
      </c>
      <c r="E576" s="47">
        <v>567</v>
      </c>
      <c r="F576" s="57">
        <v>456.9892473118303</v>
      </c>
      <c r="G576" s="57">
        <f>CMG!E569</f>
        <v>188.47867500000001</v>
      </c>
      <c r="H576" s="20">
        <f t="shared" si="42"/>
        <v>86132.727822581088</v>
      </c>
    </row>
    <row r="577" spans="1:8" x14ac:dyDescent="0.2">
      <c r="A577" s="46">
        <f t="shared" si="43"/>
        <v>44554</v>
      </c>
      <c r="B577" s="4">
        <f t="shared" si="44"/>
        <v>16</v>
      </c>
      <c r="C577" s="4">
        <f t="shared" si="40"/>
        <v>2021</v>
      </c>
      <c r="D577" s="4">
        <f t="shared" si="41"/>
        <v>12</v>
      </c>
      <c r="E577" s="47">
        <v>568</v>
      </c>
      <c r="F577" s="57">
        <v>456.9892473118303</v>
      </c>
      <c r="G577" s="57">
        <f>CMG!E570</f>
        <v>188.47867500000001</v>
      </c>
      <c r="H577" s="20">
        <f t="shared" si="42"/>
        <v>86132.727822581088</v>
      </c>
    </row>
    <row r="578" spans="1:8" x14ac:dyDescent="0.2">
      <c r="A578" s="46">
        <f t="shared" si="43"/>
        <v>44554</v>
      </c>
      <c r="B578" s="4">
        <f t="shared" si="44"/>
        <v>17</v>
      </c>
      <c r="C578" s="4">
        <f t="shared" si="40"/>
        <v>2021</v>
      </c>
      <c r="D578" s="4">
        <f t="shared" si="41"/>
        <v>12</v>
      </c>
      <c r="E578" s="47">
        <v>569</v>
      </c>
      <c r="F578" s="57">
        <v>456.9892473118303</v>
      </c>
      <c r="G578" s="57">
        <f>CMG!E571</f>
        <v>188.47867500000001</v>
      </c>
      <c r="H578" s="20">
        <f t="shared" si="42"/>
        <v>86132.727822581088</v>
      </c>
    </row>
    <row r="579" spans="1:8" x14ac:dyDescent="0.2">
      <c r="A579" s="46">
        <f t="shared" si="43"/>
        <v>44554</v>
      </c>
      <c r="B579" s="4">
        <f t="shared" si="44"/>
        <v>18</v>
      </c>
      <c r="C579" s="4">
        <f t="shared" si="40"/>
        <v>2021</v>
      </c>
      <c r="D579" s="4">
        <f t="shared" si="41"/>
        <v>12</v>
      </c>
      <c r="E579" s="47">
        <v>570</v>
      </c>
      <c r="F579" s="57">
        <v>456.9892473118303</v>
      </c>
      <c r="G579" s="57">
        <f>CMG!E572</f>
        <v>188.47867500000001</v>
      </c>
      <c r="H579" s="20">
        <f t="shared" si="42"/>
        <v>86132.727822581088</v>
      </c>
    </row>
    <row r="580" spans="1:8" x14ac:dyDescent="0.2">
      <c r="A580" s="46">
        <f t="shared" si="43"/>
        <v>44554</v>
      </c>
      <c r="B580" s="4">
        <f t="shared" si="44"/>
        <v>19</v>
      </c>
      <c r="C580" s="4">
        <f t="shared" si="40"/>
        <v>2021</v>
      </c>
      <c r="D580" s="4">
        <f t="shared" si="41"/>
        <v>12</v>
      </c>
      <c r="E580" s="47">
        <v>571</v>
      </c>
      <c r="F580" s="57">
        <v>456.9892473118303</v>
      </c>
      <c r="G580" s="57">
        <f>CMG!E573</f>
        <v>187.7337</v>
      </c>
      <c r="H580" s="20">
        <f t="shared" si="42"/>
        <v>85792.282258064952</v>
      </c>
    </row>
    <row r="581" spans="1:8" x14ac:dyDescent="0.2">
      <c r="A581" s="46">
        <f t="shared" si="43"/>
        <v>44554</v>
      </c>
      <c r="B581" s="4">
        <f t="shared" si="44"/>
        <v>20</v>
      </c>
      <c r="C581" s="4">
        <f t="shared" si="40"/>
        <v>2021</v>
      </c>
      <c r="D581" s="4">
        <f t="shared" si="41"/>
        <v>12</v>
      </c>
      <c r="E581" s="47">
        <v>572</v>
      </c>
      <c r="F581" s="57">
        <v>456.9892473118303</v>
      </c>
      <c r="G581" s="57">
        <f>CMG!E574</f>
        <v>187.7337</v>
      </c>
      <c r="H581" s="20">
        <f t="shared" si="42"/>
        <v>85792.282258064952</v>
      </c>
    </row>
    <row r="582" spans="1:8" x14ac:dyDescent="0.2">
      <c r="A582" s="46">
        <f t="shared" si="43"/>
        <v>44554</v>
      </c>
      <c r="B582" s="4">
        <f t="shared" si="44"/>
        <v>21</v>
      </c>
      <c r="C582" s="4">
        <f t="shared" si="40"/>
        <v>2021</v>
      </c>
      <c r="D582" s="4">
        <f t="shared" si="41"/>
        <v>12</v>
      </c>
      <c r="E582" s="47">
        <v>573</v>
      </c>
      <c r="F582" s="57">
        <v>456.9892473118303</v>
      </c>
      <c r="G582" s="57">
        <f>CMG!E575</f>
        <v>187.7337</v>
      </c>
      <c r="H582" s="20">
        <f t="shared" si="42"/>
        <v>85792.282258064952</v>
      </c>
    </row>
    <row r="583" spans="1:8" x14ac:dyDescent="0.2">
      <c r="A583" s="46">
        <f t="shared" si="43"/>
        <v>44554</v>
      </c>
      <c r="B583" s="4">
        <f t="shared" si="44"/>
        <v>22</v>
      </c>
      <c r="C583" s="4">
        <f t="shared" si="40"/>
        <v>2021</v>
      </c>
      <c r="D583" s="4">
        <f t="shared" si="41"/>
        <v>12</v>
      </c>
      <c r="E583" s="47">
        <v>574</v>
      </c>
      <c r="F583" s="57">
        <v>456.9892473118303</v>
      </c>
      <c r="G583" s="57">
        <f>CMG!E576</f>
        <v>187.7337</v>
      </c>
      <c r="H583" s="20">
        <f t="shared" si="42"/>
        <v>85792.282258064952</v>
      </c>
    </row>
    <row r="584" spans="1:8" x14ac:dyDescent="0.2">
      <c r="A584" s="46">
        <f t="shared" si="43"/>
        <v>44554</v>
      </c>
      <c r="B584" s="4">
        <f t="shared" si="44"/>
        <v>23</v>
      </c>
      <c r="C584" s="4">
        <f t="shared" si="40"/>
        <v>2021</v>
      </c>
      <c r="D584" s="4">
        <f t="shared" si="41"/>
        <v>12</v>
      </c>
      <c r="E584" s="47">
        <v>575</v>
      </c>
      <c r="F584" s="57">
        <v>456.9892473118303</v>
      </c>
      <c r="G584" s="57">
        <f>CMG!E577</f>
        <v>187.7337</v>
      </c>
      <c r="H584" s="20">
        <f t="shared" si="42"/>
        <v>85792.282258064952</v>
      </c>
    </row>
    <row r="585" spans="1:8" x14ac:dyDescent="0.2">
      <c r="A585" s="46">
        <f t="shared" si="43"/>
        <v>44554</v>
      </c>
      <c r="B585" s="4">
        <f t="shared" si="44"/>
        <v>24</v>
      </c>
      <c r="C585" s="4">
        <f t="shared" si="40"/>
        <v>2021</v>
      </c>
      <c r="D585" s="4">
        <f t="shared" si="41"/>
        <v>12</v>
      </c>
      <c r="E585" s="47">
        <v>576</v>
      </c>
      <c r="F585" s="57">
        <v>456.9892473118303</v>
      </c>
      <c r="G585" s="57">
        <f>CMG!E578</f>
        <v>187.7337</v>
      </c>
      <c r="H585" s="20">
        <f t="shared" si="42"/>
        <v>85792.282258064952</v>
      </c>
    </row>
    <row r="586" spans="1:8" x14ac:dyDescent="0.2">
      <c r="A586" s="46">
        <f t="shared" si="43"/>
        <v>44555</v>
      </c>
      <c r="B586" s="4">
        <f t="shared" si="44"/>
        <v>1</v>
      </c>
      <c r="C586" s="4">
        <f t="shared" ref="C586:C649" si="45">YEAR(A586)</f>
        <v>2021</v>
      </c>
      <c r="D586" s="4">
        <f t="shared" ref="D586:D649" si="46">MONTH(A586)</f>
        <v>12</v>
      </c>
      <c r="E586" s="47">
        <v>577</v>
      </c>
      <c r="F586" s="57">
        <v>456.9892473118303</v>
      </c>
      <c r="G586" s="57">
        <f>CMG!E579</f>
        <v>66.942633999999984</v>
      </c>
      <c r="H586" s="20">
        <f t="shared" si="42"/>
        <v>30592.063924731334</v>
      </c>
    </row>
    <row r="587" spans="1:8" x14ac:dyDescent="0.2">
      <c r="A587" s="46">
        <f t="shared" si="43"/>
        <v>44555</v>
      </c>
      <c r="B587" s="4">
        <f t="shared" si="44"/>
        <v>2</v>
      </c>
      <c r="C587" s="4">
        <f t="shared" si="45"/>
        <v>2021</v>
      </c>
      <c r="D587" s="4">
        <f t="shared" si="46"/>
        <v>12</v>
      </c>
      <c r="E587" s="47">
        <v>578</v>
      </c>
      <c r="F587" s="57">
        <v>456.9892473118303</v>
      </c>
      <c r="G587" s="57">
        <f>CMG!E580</f>
        <v>70.6540502</v>
      </c>
      <c r="H587" s="20">
        <f t="shared" ref="H587:H650" si="47">F587*G587</f>
        <v>32288.141220430272</v>
      </c>
    </row>
    <row r="588" spans="1:8" x14ac:dyDescent="0.2">
      <c r="A588" s="46">
        <f t="shared" ref="A588:A651" si="48">IF(B587=24,A587+1,A587)</f>
        <v>44555</v>
      </c>
      <c r="B588" s="4">
        <f t="shared" ref="B588:B651" si="49">IF(B587=24,1,B587+1)</f>
        <v>3</v>
      </c>
      <c r="C588" s="4">
        <f t="shared" si="45"/>
        <v>2021</v>
      </c>
      <c r="D588" s="4">
        <f t="shared" si="46"/>
        <v>12</v>
      </c>
      <c r="E588" s="47">
        <v>579</v>
      </c>
      <c r="F588" s="57">
        <v>456.9892473118303</v>
      </c>
      <c r="G588" s="57">
        <f>CMG!E581</f>
        <v>80.348303599999994</v>
      </c>
      <c r="H588" s="20">
        <f t="shared" si="47"/>
        <v>36718.310784946421</v>
      </c>
    </row>
    <row r="589" spans="1:8" x14ac:dyDescent="0.2">
      <c r="A589" s="46">
        <f t="shared" si="48"/>
        <v>44555</v>
      </c>
      <c r="B589" s="4">
        <f t="shared" si="49"/>
        <v>4</v>
      </c>
      <c r="C589" s="4">
        <f t="shared" si="45"/>
        <v>2021</v>
      </c>
      <c r="D589" s="4">
        <f t="shared" si="46"/>
        <v>12</v>
      </c>
      <c r="E589" s="47">
        <v>580</v>
      </c>
      <c r="F589" s="57">
        <v>456.9892473118303</v>
      </c>
      <c r="G589" s="57">
        <f>CMG!E582</f>
        <v>84.994002399999999</v>
      </c>
      <c r="H589" s="20">
        <f t="shared" si="47"/>
        <v>38841.3451827959</v>
      </c>
    </row>
    <row r="590" spans="1:8" x14ac:dyDescent="0.2">
      <c r="A590" s="46">
        <f t="shared" si="48"/>
        <v>44555</v>
      </c>
      <c r="B590" s="4">
        <f t="shared" si="49"/>
        <v>5</v>
      </c>
      <c r="C590" s="4">
        <f t="shared" si="45"/>
        <v>2021</v>
      </c>
      <c r="D590" s="4">
        <f t="shared" si="46"/>
        <v>12</v>
      </c>
      <c r="E590" s="47">
        <v>581</v>
      </c>
      <c r="F590" s="57">
        <v>456.9892473118303</v>
      </c>
      <c r="G590" s="57">
        <f>CMG!E583</f>
        <v>75.608319399999999</v>
      </c>
      <c r="H590" s="20">
        <f t="shared" si="47"/>
        <v>34552.188973118456</v>
      </c>
    </row>
    <row r="591" spans="1:8" x14ac:dyDescent="0.2">
      <c r="A591" s="46">
        <f t="shared" si="48"/>
        <v>44555</v>
      </c>
      <c r="B591" s="4">
        <f t="shared" si="49"/>
        <v>6</v>
      </c>
      <c r="C591" s="4">
        <f t="shared" si="45"/>
        <v>2021</v>
      </c>
      <c r="D591" s="4">
        <f t="shared" si="46"/>
        <v>12</v>
      </c>
      <c r="E591" s="47">
        <v>582</v>
      </c>
      <c r="F591" s="57">
        <v>456.9892473118303</v>
      </c>
      <c r="G591" s="57">
        <f>CMG!E584</f>
        <v>71.442618999999993</v>
      </c>
      <c r="H591" s="20">
        <f t="shared" si="47"/>
        <v>32648.508682795862</v>
      </c>
    </row>
    <row r="592" spans="1:8" x14ac:dyDescent="0.2">
      <c r="A592" s="46">
        <f t="shared" si="48"/>
        <v>44555</v>
      </c>
      <c r="B592" s="4">
        <f t="shared" si="49"/>
        <v>7</v>
      </c>
      <c r="C592" s="4">
        <f t="shared" si="45"/>
        <v>2021</v>
      </c>
      <c r="D592" s="4">
        <f t="shared" si="46"/>
        <v>12</v>
      </c>
      <c r="E592" s="47">
        <v>583</v>
      </c>
      <c r="F592" s="57">
        <v>456.9892473118303</v>
      </c>
      <c r="G592" s="57">
        <f>CMG!E585</f>
        <v>62.014078999999988</v>
      </c>
      <c r="H592" s="20">
        <f t="shared" si="47"/>
        <v>28339.767284946378</v>
      </c>
    </row>
    <row r="593" spans="1:8" x14ac:dyDescent="0.2">
      <c r="A593" s="46">
        <f t="shared" si="48"/>
        <v>44555</v>
      </c>
      <c r="B593" s="4">
        <f t="shared" si="49"/>
        <v>8</v>
      </c>
      <c r="C593" s="4">
        <f t="shared" si="45"/>
        <v>2021</v>
      </c>
      <c r="D593" s="4">
        <f t="shared" si="46"/>
        <v>12</v>
      </c>
      <c r="E593" s="47">
        <v>584</v>
      </c>
      <c r="F593" s="57">
        <v>456.9892473118303</v>
      </c>
      <c r="G593" s="57">
        <f>CMG!E586</f>
        <v>46.088417800000002</v>
      </c>
      <c r="H593" s="20">
        <f t="shared" si="47"/>
        <v>21061.911360215163</v>
      </c>
    </row>
    <row r="594" spans="1:8" x14ac:dyDescent="0.2">
      <c r="A594" s="46">
        <f t="shared" si="48"/>
        <v>44555</v>
      </c>
      <c r="B594" s="4">
        <f t="shared" si="49"/>
        <v>9</v>
      </c>
      <c r="C594" s="4">
        <f t="shared" si="45"/>
        <v>2021</v>
      </c>
      <c r="D594" s="4">
        <f t="shared" si="46"/>
        <v>12</v>
      </c>
      <c r="E594" s="47">
        <v>585</v>
      </c>
      <c r="F594" s="57">
        <v>456.9892473118303</v>
      </c>
      <c r="G594" s="57">
        <f>CMG!E587</f>
        <v>22.5513534</v>
      </c>
      <c r="H594" s="20">
        <f t="shared" si="47"/>
        <v>10305.726016129085</v>
      </c>
    </row>
    <row r="595" spans="1:8" x14ac:dyDescent="0.2">
      <c r="A595" s="46">
        <f t="shared" si="48"/>
        <v>44555</v>
      </c>
      <c r="B595" s="4">
        <f t="shared" si="49"/>
        <v>10</v>
      </c>
      <c r="C595" s="4">
        <f t="shared" si="45"/>
        <v>2021</v>
      </c>
      <c r="D595" s="4">
        <f t="shared" si="46"/>
        <v>12</v>
      </c>
      <c r="E595" s="47">
        <v>586</v>
      </c>
      <c r="F595" s="57">
        <v>456.9892473118303</v>
      </c>
      <c r="G595" s="57">
        <f>CMG!E588</f>
        <v>0</v>
      </c>
      <c r="H595" s="20">
        <f t="shared" si="47"/>
        <v>0</v>
      </c>
    </row>
    <row r="596" spans="1:8" x14ac:dyDescent="0.2">
      <c r="A596" s="46">
        <f t="shared" si="48"/>
        <v>44555</v>
      </c>
      <c r="B596" s="4">
        <f t="shared" si="49"/>
        <v>11</v>
      </c>
      <c r="C596" s="4">
        <f t="shared" si="45"/>
        <v>2021</v>
      </c>
      <c r="D596" s="4">
        <f t="shared" si="46"/>
        <v>12</v>
      </c>
      <c r="E596" s="47">
        <v>587</v>
      </c>
      <c r="F596" s="57">
        <v>456.9892473118303</v>
      </c>
      <c r="G596" s="57">
        <f>CMG!E589</f>
        <v>55.13124479999999</v>
      </c>
      <c r="H596" s="20">
        <f t="shared" si="47"/>
        <v>25194.386064516253</v>
      </c>
    </row>
    <row r="597" spans="1:8" x14ac:dyDescent="0.2">
      <c r="A597" s="46">
        <f t="shared" si="48"/>
        <v>44555</v>
      </c>
      <c r="B597" s="4">
        <f t="shared" si="49"/>
        <v>12</v>
      </c>
      <c r="C597" s="4">
        <f t="shared" si="45"/>
        <v>2021</v>
      </c>
      <c r="D597" s="4">
        <f t="shared" si="46"/>
        <v>12</v>
      </c>
      <c r="E597" s="47">
        <v>588</v>
      </c>
      <c r="F597" s="57">
        <v>456.9892473118303</v>
      </c>
      <c r="G597" s="57">
        <f>CMG!E590</f>
        <v>183.77938740000002</v>
      </c>
      <c r="H597" s="20">
        <f t="shared" si="47"/>
        <v>83985.203919355277</v>
      </c>
    </row>
    <row r="598" spans="1:8" x14ac:dyDescent="0.2">
      <c r="A598" s="46">
        <f t="shared" si="48"/>
        <v>44555</v>
      </c>
      <c r="B598" s="4">
        <f t="shared" si="49"/>
        <v>13</v>
      </c>
      <c r="C598" s="4">
        <f t="shared" si="45"/>
        <v>2021</v>
      </c>
      <c r="D598" s="4">
        <f t="shared" si="46"/>
        <v>12</v>
      </c>
      <c r="E598" s="47">
        <v>589</v>
      </c>
      <c r="F598" s="57">
        <v>456.9892473118303</v>
      </c>
      <c r="G598" s="57">
        <f>CMG!E591</f>
        <v>183.77938740000002</v>
      </c>
      <c r="H598" s="20">
        <f t="shared" si="47"/>
        <v>83985.203919355277</v>
      </c>
    </row>
    <row r="599" spans="1:8" x14ac:dyDescent="0.2">
      <c r="A599" s="46">
        <f t="shared" si="48"/>
        <v>44555</v>
      </c>
      <c r="B599" s="4">
        <f t="shared" si="49"/>
        <v>14</v>
      </c>
      <c r="C599" s="4">
        <f t="shared" si="45"/>
        <v>2021</v>
      </c>
      <c r="D599" s="4">
        <f t="shared" si="46"/>
        <v>12</v>
      </c>
      <c r="E599" s="47">
        <v>590</v>
      </c>
      <c r="F599" s="57">
        <v>456.9892473118303</v>
      </c>
      <c r="G599" s="57">
        <f>CMG!E592</f>
        <v>183.77938740000002</v>
      </c>
      <c r="H599" s="20">
        <f t="shared" si="47"/>
        <v>83985.203919355277</v>
      </c>
    </row>
    <row r="600" spans="1:8" x14ac:dyDescent="0.2">
      <c r="A600" s="46">
        <f t="shared" si="48"/>
        <v>44555</v>
      </c>
      <c r="B600" s="4">
        <f t="shared" si="49"/>
        <v>15</v>
      </c>
      <c r="C600" s="4">
        <f t="shared" si="45"/>
        <v>2021</v>
      </c>
      <c r="D600" s="4">
        <f t="shared" si="46"/>
        <v>12</v>
      </c>
      <c r="E600" s="47">
        <v>591</v>
      </c>
      <c r="F600" s="57">
        <v>456.9892473118303</v>
      </c>
      <c r="G600" s="57">
        <f>CMG!E593</f>
        <v>183.77938740000002</v>
      </c>
      <c r="H600" s="20">
        <f t="shared" si="47"/>
        <v>83985.203919355277</v>
      </c>
    </row>
    <row r="601" spans="1:8" x14ac:dyDescent="0.2">
      <c r="A601" s="46">
        <f t="shared" si="48"/>
        <v>44555</v>
      </c>
      <c r="B601" s="4">
        <f t="shared" si="49"/>
        <v>16</v>
      </c>
      <c r="C601" s="4">
        <f t="shared" si="45"/>
        <v>2021</v>
      </c>
      <c r="D601" s="4">
        <f t="shared" si="46"/>
        <v>12</v>
      </c>
      <c r="E601" s="47">
        <v>592</v>
      </c>
      <c r="F601" s="57">
        <v>456.9892473118303</v>
      </c>
      <c r="G601" s="57">
        <f>CMG!E594</f>
        <v>183.77938740000002</v>
      </c>
      <c r="H601" s="20">
        <f t="shared" si="47"/>
        <v>83985.203919355277</v>
      </c>
    </row>
    <row r="602" spans="1:8" x14ac:dyDescent="0.2">
      <c r="A602" s="46">
        <f t="shared" si="48"/>
        <v>44555</v>
      </c>
      <c r="B602" s="4">
        <f t="shared" si="49"/>
        <v>17</v>
      </c>
      <c r="C602" s="4">
        <f t="shared" si="45"/>
        <v>2021</v>
      </c>
      <c r="D602" s="4">
        <f t="shared" si="46"/>
        <v>12</v>
      </c>
      <c r="E602" s="47">
        <v>593</v>
      </c>
      <c r="F602" s="57">
        <v>456.9892473118303</v>
      </c>
      <c r="G602" s="57">
        <f>CMG!E595</f>
        <v>183.77938740000002</v>
      </c>
      <c r="H602" s="20">
        <f t="shared" si="47"/>
        <v>83985.203919355277</v>
      </c>
    </row>
    <row r="603" spans="1:8" x14ac:dyDescent="0.2">
      <c r="A603" s="46">
        <f t="shared" si="48"/>
        <v>44555</v>
      </c>
      <c r="B603" s="4">
        <f t="shared" si="49"/>
        <v>18</v>
      </c>
      <c r="C603" s="4">
        <f t="shared" si="45"/>
        <v>2021</v>
      </c>
      <c r="D603" s="4">
        <f t="shared" si="46"/>
        <v>12</v>
      </c>
      <c r="E603" s="47">
        <v>594</v>
      </c>
      <c r="F603" s="57">
        <v>456.9892473118303</v>
      </c>
      <c r="G603" s="57">
        <f>CMG!E596</f>
        <v>183.77938740000002</v>
      </c>
      <c r="H603" s="20">
        <f t="shared" si="47"/>
        <v>83985.203919355277</v>
      </c>
    </row>
    <row r="604" spans="1:8" x14ac:dyDescent="0.2">
      <c r="A604" s="46">
        <f t="shared" si="48"/>
        <v>44555</v>
      </c>
      <c r="B604" s="4">
        <f t="shared" si="49"/>
        <v>19</v>
      </c>
      <c r="C604" s="4">
        <f t="shared" si="45"/>
        <v>2021</v>
      </c>
      <c r="D604" s="4">
        <f t="shared" si="46"/>
        <v>12</v>
      </c>
      <c r="E604" s="47">
        <v>595</v>
      </c>
      <c r="F604" s="57">
        <v>456.9892473118303</v>
      </c>
      <c r="G604" s="57">
        <f>CMG!E597</f>
        <v>184.24224299999997</v>
      </c>
      <c r="H604" s="20">
        <f t="shared" si="47"/>
        <v>84196.723951613327</v>
      </c>
    </row>
    <row r="605" spans="1:8" x14ac:dyDescent="0.2">
      <c r="A605" s="46">
        <f t="shared" si="48"/>
        <v>44555</v>
      </c>
      <c r="B605" s="4">
        <f t="shared" si="49"/>
        <v>20</v>
      </c>
      <c r="C605" s="4">
        <f t="shared" si="45"/>
        <v>2021</v>
      </c>
      <c r="D605" s="4">
        <f t="shared" si="46"/>
        <v>12</v>
      </c>
      <c r="E605" s="47">
        <v>596</v>
      </c>
      <c r="F605" s="57">
        <v>456.9892473118303</v>
      </c>
      <c r="G605" s="57">
        <f>CMG!E598</f>
        <v>184.24224299999997</v>
      </c>
      <c r="H605" s="20">
        <f t="shared" si="47"/>
        <v>84196.723951613327</v>
      </c>
    </row>
    <row r="606" spans="1:8" x14ac:dyDescent="0.2">
      <c r="A606" s="46">
        <f t="shared" si="48"/>
        <v>44555</v>
      </c>
      <c r="B606" s="4">
        <f t="shared" si="49"/>
        <v>21</v>
      </c>
      <c r="C606" s="4">
        <f t="shared" si="45"/>
        <v>2021</v>
      </c>
      <c r="D606" s="4">
        <f t="shared" si="46"/>
        <v>12</v>
      </c>
      <c r="E606" s="47">
        <v>597</v>
      </c>
      <c r="F606" s="57">
        <v>456.9892473118303</v>
      </c>
      <c r="G606" s="57">
        <f>CMG!E599</f>
        <v>184.24224299999997</v>
      </c>
      <c r="H606" s="20">
        <f t="shared" si="47"/>
        <v>84196.723951613327</v>
      </c>
    </row>
    <row r="607" spans="1:8" x14ac:dyDescent="0.2">
      <c r="A607" s="46">
        <f t="shared" si="48"/>
        <v>44555</v>
      </c>
      <c r="B607" s="4">
        <f t="shared" si="49"/>
        <v>22</v>
      </c>
      <c r="C607" s="4">
        <f t="shared" si="45"/>
        <v>2021</v>
      </c>
      <c r="D607" s="4">
        <f t="shared" si="46"/>
        <v>12</v>
      </c>
      <c r="E607" s="47">
        <v>598</v>
      </c>
      <c r="F607" s="57">
        <v>456.9892473118303</v>
      </c>
      <c r="G607" s="57">
        <f>CMG!E600</f>
        <v>184.24224299999997</v>
      </c>
      <c r="H607" s="20">
        <f t="shared" si="47"/>
        <v>84196.723951613327</v>
      </c>
    </row>
    <row r="608" spans="1:8" x14ac:dyDescent="0.2">
      <c r="A608" s="46">
        <f t="shared" si="48"/>
        <v>44555</v>
      </c>
      <c r="B608" s="4">
        <f t="shared" si="49"/>
        <v>23</v>
      </c>
      <c r="C608" s="4">
        <f t="shared" si="45"/>
        <v>2021</v>
      </c>
      <c r="D608" s="4">
        <f t="shared" si="46"/>
        <v>12</v>
      </c>
      <c r="E608" s="47">
        <v>599</v>
      </c>
      <c r="F608" s="57">
        <v>456.9892473118303</v>
      </c>
      <c r="G608" s="57">
        <f>CMG!E601</f>
        <v>184.24224299999997</v>
      </c>
      <c r="H608" s="20">
        <f t="shared" si="47"/>
        <v>84196.723951613327</v>
      </c>
    </row>
    <row r="609" spans="1:8" x14ac:dyDescent="0.2">
      <c r="A609" s="46">
        <f t="shared" si="48"/>
        <v>44555</v>
      </c>
      <c r="B609" s="4">
        <f t="shared" si="49"/>
        <v>24</v>
      </c>
      <c r="C609" s="4">
        <f t="shared" si="45"/>
        <v>2021</v>
      </c>
      <c r="D609" s="4">
        <f t="shared" si="46"/>
        <v>12</v>
      </c>
      <c r="E609" s="47">
        <v>600</v>
      </c>
      <c r="F609" s="57">
        <v>456.9892473118303</v>
      </c>
      <c r="G609" s="57">
        <f>CMG!E602</f>
        <v>178.52511919999998</v>
      </c>
      <c r="H609" s="20">
        <f t="shared" si="47"/>
        <v>81584.059849462777</v>
      </c>
    </row>
    <row r="610" spans="1:8" x14ac:dyDescent="0.2">
      <c r="A610" s="46">
        <f t="shared" si="48"/>
        <v>44556</v>
      </c>
      <c r="B610" s="4">
        <f t="shared" si="49"/>
        <v>1</v>
      </c>
      <c r="C610" s="4">
        <f t="shared" si="45"/>
        <v>2021</v>
      </c>
      <c r="D610" s="4">
        <f t="shared" si="46"/>
        <v>12</v>
      </c>
      <c r="E610" s="47">
        <v>601</v>
      </c>
      <c r="F610" s="57">
        <v>456.9892473118303</v>
      </c>
      <c r="G610" s="57">
        <f>CMG!E603</f>
        <v>68.785484999999994</v>
      </c>
      <c r="H610" s="20">
        <f t="shared" si="47"/>
        <v>31434.227016129189</v>
      </c>
    </row>
    <row r="611" spans="1:8" x14ac:dyDescent="0.2">
      <c r="A611" s="46">
        <f t="shared" si="48"/>
        <v>44556</v>
      </c>
      <c r="B611" s="4">
        <f t="shared" si="49"/>
        <v>2</v>
      </c>
      <c r="C611" s="4">
        <f t="shared" si="45"/>
        <v>2021</v>
      </c>
      <c r="D611" s="4">
        <f t="shared" si="46"/>
        <v>12</v>
      </c>
      <c r="E611" s="47">
        <v>602</v>
      </c>
      <c r="F611" s="57">
        <v>456.9892473118303</v>
      </c>
      <c r="G611" s="57">
        <f>CMG!E604</f>
        <v>68.785484999999994</v>
      </c>
      <c r="H611" s="20">
        <f t="shared" si="47"/>
        <v>31434.227016129189</v>
      </c>
    </row>
    <row r="612" spans="1:8" x14ac:dyDescent="0.2">
      <c r="A612" s="46">
        <f t="shared" si="48"/>
        <v>44556</v>
      </c>
      <c r="B612" s="4">
        <f t="shared" si="49"/>
        <v>3</v>
      </c>
      <c r="C612" s="4">
        <f t="shared" si="45"/>
        <v>2021</v>
      </c>
      <c r="D612" s="4">
        <f t="shared" si="46"/>
        <v>12</v>
      </c>
      <c r="E612" s="47">
        <v>603</v>
      </c>
      <c r="F612" s="57">
        <v>456.9892473118303</v>
      </c>
      <c r="G612" s="57">
        <f>CMG!E605</f>
        <v>68.785484999999994</v>
      </c>
      <c r="H612" s="20">
        <f t="shared" si="47"/>
        <v>31434.227016129189</v>
      </c>
    </row>
    <row r="613" spans="1:8" x14ac:dyDescent="0.2">
      <c r="A613" s="46">
        <f t="shared" si="48"/>
        <v>44556</v>
      </c>
      <c r="B613" s="4">
        <f t="shared" si="49"/>
        <v>4</v>
      </c>
      <c r="C613" s="4">
        <f t="shared" si="45"/>
        <v>2021</v>
      </c>
      <c r="D613" s="4">
        <f t="shared" si="46"/>
        <v>12</v>
      </c>
      <c r="E613" s="47">
        <v>604</v>
      </c>
      <c r="F613" s="57">
        <v>456.9892473118303</v>
      </c>
      <c r="G613" s="57">
        <f>CMG!E606</f>
        <v>68.785484999999994</v>
      </c>
      <c r="H613" s="20">
        <f t="shared" si="47"/>
        <v>31434.227016129189</v>
      </c>
    </row>
    <row r="614" spans="1:8" x14ac:dyDescent="0.2">
      <c r="A614" s="46">
        <f t="shared" si="48"/>
        <v>44556</v>
      </c>
      <c r="B614" s="4">
        <f t="shared" si="49"/>
        <v>5</v>
      </c>
      <c r="C614" s="4">
        <f t="shared" si="45"/>
        <v>2021</v>
      </c>
      <c r="D614" s="4">
        <f t="shared" si="46"/>
        <v>12</v>
      </c>
      <c r="E614" s="47">
        <v>605</v>
      </c>
      <c r="F614" s="57">
        <v>456.9892473118303</v>
      </c>
      <c r="G614" s="57">
        <f>CMG!E607</f>
        <v>68.785484999999994</v>
      </c>
      <c r="H614" s="20">
        <f t="shared" si="47"/>
        <v>31434.227016129189</v>
      </c>
    </row>
    <row r="615" spans="1:8" x14ac:dyDescent="0.2">
      <c r="A615" s="46">
        <f t="shared" si="48"/>
        <v>44556</v>
      </c>
      <c r="B615" s="4">
        <f t="shared" si="49"/>
        <v>6</v>
      </c>
      <c r="C615" s="4">
        <f t="shared" si="45"/>
        <v>2021</v>
      </c>
      <c r="D615" s="4">
        <f t="shared" si="46"/>
        <v>12</v>
      </c>
      <c r="E615" s="47">
        <v>606</v>
      </c>
      <c r="F615" s="57">
        <v>456.9892473118303</v>
      </c>
      <c r="G615" s="57">
        <f>CMG!E608</f>
        <v>68.785484999999994</v>
      </c>
      <c r="H615" s="20">
        <f t="shared" si="47"/>
        <v>31434.227016129189</v>
      </c>
    </row>
    <row r="616" spans="1:8" x14ac:dyDescent="0.2">
      <c r="A616" s="46">
        <f t="shared" si="48"/>
        <v>44556</v>
      </c>
      <c r="B616" s="4">
        <f t="shared" si="49"/>
        <v>7</v>
      </c>
      <c r="C616" s="4">
        <f t="shared" si="45"/>
        <v>2021</v>
      </c>
      <c r="D616" s="4">
        <f t="shared" si="46"/>
        <v>12</v>
      </c>
      <c r="E616" s="47">
        <v>607</v>
      </c>
      <c r="F616" s="57">
        <v>456.9892473118303</v>
      </c>
      <c r="G616" s="57">
        <f>CMG!E609</f>
        <v>68.785484999999994</v>
      </c>
      <c r="H616" s="20">
        <f t="shared" si="47"/>
        <v>31434.227016129189</v>
      </c>
    </row>
    <row r="617" spans="1:8" x14ac:dyDescent="0.2">
      <c r="A617" s="46">
        <f t="shared" si="48"/>
        <v>44556</v>
      </c>
      <c r="B617" s="4">
        <f t="shared" si="49"/>
        <v>8</v>
      </c>
      <c r="C617" s="4">
        <f t="shared" si="45"/>
        <v>2021</v>
      </c>
      <c r="D617" s="4">
        <f t="shared" si="46"/>
        <v>12</v>
      </c>
      <c r="E617" s="47">
        <v>608</v>
      </c>
      <c r="F617" s="57">
        <v>456.9892473118303</v>
      </c>
      <c r="G617" s="57">
        <f>CMG!E610</f>
        <v>35.957023</v>
      </c>
      <c r="H617" s="20">
        <f t="shared" si="47"/>
        <v>16431.972876344171</v>
      </c>
    </row>
    <row r="618" spans="1:8" x14ac:dyDescent="0.2">
      <c r="A618" s="46">
        <f t="shared" si="48"/>
        <v>44556</v>
      </c>
      <c r="B618" s="4">
        <f t="shared" si="49"/>
        <v>9</v>
      </c>
      <c r="C618" s="4">
        <f t="shared" si="45"/>
        <v>2021</v>
      </c>
      <c r="D618" s="4">
        <f t="shared" si="46"/>
        <v>12</v>
      </c>
      <c r="E618" s="47">
        <v>609</v>
      </c>
      <c r="F618" s="57">
        <v>456.9892473118303</v>
      </c>
      <c r="G618" s="57">
        <f>CMG!E611</f>
        <v>0</v>
      </c>
      <c r="H618" s="20">
        <f t="shared" si="47"/>
        <v>0</v>
      </c>
    </row>
    <row r="619" spans="1:8" x14ac:dyDescent="0.2">
      <c r="A619" s="46">
        <f t="shared" si="48"/>
        <v>44556</v>
      </c>
      <c r="B619" s="4">
        <f t="shared" si="49"/>
        <v>10</v>
      </c>
      <c r="C619" s="4">
        <f t="shared" si="45"/>
        <v>2021</v>
      </c>
      <c r="D619" s="4">
        <f t="shared" si="46"/>
        <v>12</v>
      </c>
      <c r="E619" s="47">
        <v>610</v>
      </c>
      <c r="F619" s="57">
        <v>456.9892473118303</v>
      </c>
      <c r="G619" s="57">
        <f>CMG!E612</f>
        <v>93.51397399999999</v>
      </c>
      <c r="H619" s="20">
        <f t="shared" si="47"/>
        <v>42734.880591398061</v>
      </c>
    </row>
    <row r="620" spans="1:8" x14ac:dyDescent="0.2">
      <c r="A620" s="46">
        <f t="shared" si="48"/>
        <v>44556</v>
      </c>
      <c r="B620" s="4">
        <f t="shared" si="49"/>
        <v>11</v>
      </c>
      <c r="C620" s="4">
        <f t="shared" si="45"/>
        <v>2021</v>
      </c>
      <c r="D620" s="4">
        <f t="shared" si="46"/>
        <v>12</v>
      </c>
      <c r="E620" s="47">
        <v>611</v>
      </c>
      <c r="F620" s="57">
        <v>456.9892473118303</v>
      </c>
      <c r="G620" s="57">
        <f>CMG!E613</f>
        <v>183.59081659999998</v>
      </c>
      <c r="H620" s="20">
        <f t="shared" si="47"/>
        <v>83899.029091398275</v>
      </c>
    </row>
    <row r="621" spans="1:8" x14ac:dyDescent="0.2">
      <c r="A621" s="46">
        <f t="shared" si="48"/>
        <v>44556</v>
      </c>
      <c r="B621" s="4">
        <f t="shared" si="49"/>
        <v>12</v>
      </c>
      <c r="C621" s="4">
        <f t="shared" si="45"/>
        <v>2021</v>
      </c>
      <c r="D621" s="4">
        <f t="shared" si="46"/>
        <v>12</v>
      </c>
      <c r="E621" s="47">
        <v>612</v>
      </c>
      <c r="F621" s="57">
        <v>456.9892473118303</v>
      </c>
      <c r="G621" s="57">
        <f>CMG!E614</f>
        <v>183.59081659999998</v>
      </c>
      <c r="H621" s="20">
        <f t="shared" si="47"/>
        <v>83899.029091398275</v>
      </c>
    </row>
    <row r="622" spans="1:8" x14ac:dyDescent="0.2">
      <c r="A622" s="46">
        <f t="shared" si="48"/>
        <v>44556</v>
      </c>
      <c r="B622" s="4">
        <f t="shared" si="49"/>
        <v>13</v>
      </c>
      <c r="C622" s="4">
        <f t="shared" si="45"/>
        <v>2021</v>
      </c>
      <c r="D622" s="4">
        <f t="shared" si="46"/>
        <v>12</v>
      </c>
      <c r="E622" s="47">
        <v>613</v>
      </c>
      <c r="F622" s="57">
        <v>456.9892473118303</v>
      </c>
      <c r="G622" s="57">
        <f>CMG!E615</f>
        <v>186.65080639999999</v>
      </c>
      <c r="H622" s="20">
        <f t="shared" si="47"/>
        <v>85297.411526882148</v>
      </c>
    </row>
    <row r="623" spans="1:8" x14ac:dyDescent="0.2">
      <c r="A623" s="46">
        <f t="shared" si="48"/>
        <v>44556</v>
      </c>
      <c r="B623" s="4">
        <f t="shared" si="49"/>
        <v>14</v>
      </c>
      <c r="C623" s="4">
        <f t="shared" si="45"/>
        <v>2021</v>
      </c>
      <c r="D623" s="4">
        <f t="shared" si="46"/>
        <v>12</v>
      </c>
      <c r="E623" s="47">
        <v>614</v>
      </c>
      <c r="F623" s="57">
        <v>456.9892473118303</v>
      </c>
      <c r="G623" s="57">
        <f>CMG!E616</f>
        <v>189.1536552</v>
      </c>
      <c r="H623" s="20">
        <f t="shared" si="47"/>
        <v>86441.18651612947</v>
      </c>
    </row>
    <row r="624" spans="1:8" x14ac:dyDescent="0.2">
      <c r="A624" s="46">
        <f t="shared" si="48"/>
        <v>44556</v>
      </c>
      <c r="B624" s="4">
        <f t="shared" si="49"/>
        <v>15</v>
      </c>
      <c r="C624" s="4">
        <f t="shared" si="45"/>
        <v>2021</v>
      </c>
      <c r="D624" s="4">
        <f t="shared" si="46"/>
        <v>12</v>
      </c>
      <c r="E624" s="47">
        <v>615</v>
      </c>
      <c r="F624" s="57">
        <v>456.9892473118303</v>
      </c>
      <c r="G624" s="57">
        <f>CMG!E617</f>
        <v>189.1536552</v>
      </c>
      <c r="H624" s="20">
        <f t="shared" si="47"/>
        <v>86441.18651612947</v>
      </c>
    </row>
    <row r="625" spans="1:8" x14ac:dyDescent="0.2">
      <c r="A625" s="46">
        <f t="shared" si="48"/>
        <v>44556</v>
      </c>
      <c r="B625" s="4">
        <f t="shared" si="49"/>
        <v>16</v>
      </c>
      <c r="C625" s="4">
        <f t="shared" si="45"/>
        <v>2021</v>
      </c>
      <c r="D625" s="4">
        <f t="shared" si="46"/>
        <v>12</v>
      </c>
      <c r="E625" s="47">
        <v>616</v>
      </c>
      <c r="F625" s="57">
        <v>456.9892473118303</v>
      </c>
      <c r="G625" s="57">
        <f>CMG!E618</f>
        <v>189.1536552</v>
      </c>
      <c r="H625" s="20">
        <f t="shared" si="47"/>
        <v>86441.18651612947</v>
      </c>
    </row>
    <row r="626" spans="1:8" x14ac:dyDescent="0.2">
      <c r="A626" s="46">
        <f t="shared" si="48"/>
        <v>44556</v>
      </c>
      <c r="B626" s="4">
        <f t="shared" si="49"/>
        <v>17</v>
      </c>
      <c r="C626" s="4">
        <f t="shared" si="45"/>
        <v>2021</v>
      </c>
      <c r="D626" s="4">
        <f t="shared" si="46"/>
        <v>12</v>
      </c>
      <c r="E626" s="47">
        <v>617</v>
      </c>
      <c r="F626" s="57">
        <v>456.9892473118303</v>
      </c>
      <c r="G626" s="57">
        <f>CMG!E619</f>
        <v>189.1536552</v>
      </c>
      <c r="H626" s="20">
        <f t="shared" si="47"/>
        <v>86441.18651612947</v>
      </c>
    </row>
    <row r="627" spans="1:8" x14ac:dyDescent="0.2">
      <c r="A627" s="46">
        <f t="shared" si="48"/>
        <v>44556</v>
      </c>
      <c r="B627" s="4">
        <f t="shared" si="49"/>
        <v>18</v>
      </c>
      <c r="C627" s="4">
        <f t="shared" si="45"/>
        <v>2021</v>
      </c>
      <c r="D627" s="4">
        <f t="shared" si="46"/>
        <v>12</v>
      </c>
      <c r="E627" s="47">
        <v>618</v>
      </c>
      <c r="F627" s="57">
        <v>456.9892473118303</v>
      </c>
      <c r="G627" s="57">
        <f>CMG!E620</f>
        <v>189.1536552</v>
      </c>
      <c r="H627" s="20">
        <f t="shared" si="47"/>
        <v>86441.18651612947</v>
      </c>
    </row>
    <row r="628" spans="1:8" x14ac:dyDescent="0.2">
      <c r="A628" s="46">
        <f t="shared" si="48"/>
        <v>44556</v>
      </c>
      <c r="B628" s="4">
        <f t="shared" si="49"/>
        <v>19</v>
      </c>
      <c r="C628" s="4">
        <f t="shared" si="45"/>
        <v>2021</v>
      </c>
      <c r="D628" s="4">
        <f t="shared" si="46"/>
        <v>12</v>
      </c>
      <c r="E628" s="47">
        <v>619</v>
      </c>
      <c r="F628" s="57">
        <v>456.9892473118303</v>
      </c>
      <c r="G628" s="57">
        <f>CMG!E621</f>
        <v>189.1536552</v>
      </c>
      <c r="H628" s="20">
        <f t="shared" si="47"/>
        <v>86441.18651612947</v>
      </c>
    </row>
    <row r="629" spans="1:8" x14ac:dyDescent="0.2">
      <c r="A629" s="46">
        <f t="shared" si="48"/>
        <v>44556</v>
      </c>
      <c r="B629" s="4">
        <f t="shared" si="49"/>
        <v>20</v>
      </c>
      <c r="C629" s="4">
        <f t="shared" si="45"/>
        <v>2021</v>
      </c>
      <c r="D629" s="4">
        <f t="shared" si="46"/>
        <v>12</v>
      </c>
      <c r="E629" s="47">
        <v>620</v>
      </c>
      <c r="F629" s="57">
        <v>456.9892473118303</v>
      </c>
      <c r="G629" s="57">
        <f>CMG!E622</f>
        <v>189.1536552</v>
      </c>
      <c r="H629" s="20">
        <f t="shared" si="47"/>
        <v>86441.18651612947</v>
      </c>
    </row>
    <row r="630" spans="1:8" x14ac:dyDescent="0.2">
      <c r="A630" s="46">
        <f t="shared" si="48"/>
        <v>44556</v>
      </c>
      <c r="B630" s="4">
        <f t="shared" si="49"/>
        <v>21</v>
      </c>
      <c r="C630" s="4">
        <f t="shared" si="45"/>
        <v>2021</v>
      </c>
      <c r="D630" s="4">
        <f t="shared" si="46"/>
        <v>12</v>
      </c>
      <c r="E630" s="47">
        <v>621</v>
      </c>
      <c r="F630" s="57">
        <v>456.9892473118303</v>
      </c>
      <c r="G630" s="57">
        <f>CMG!E623</f>
        <v>189.1536552</v>
      </c>
      <c r="H630" s="20">
        <f t="shared" si="47"/>
        <v>86441.18651612947</v>
      </c>
    </row>
    <row r="631" spans="1:8" x14ac:dyDescent="0.2">
      <c r="A631" s="46">
        <f t="shared" si="48"/>
        <v>44556</v>
      </c>
      <c r="B631" s="4">
        <f t="shared" si="49"/>
        <v>22</v>
      </c>
      <c r="C631" s="4">
        <f t="shared" si="45"/>
        <v>2021</v>
      </c>
      <c r="D631" s="4">
        <f t="shared" si="46"/>
        <v>12</v>
      </c>
      <c r="E631" s="47">
        <v>622</v>
      </c>
      <c r="F631" s="57">
        <v>456.9892473118303</v>
      </c>
      <c r="G631" s="57">
        <f>CMG!E624</f>
        <v>137.98239719999998</v>
      </c>
      <c r="H631" s="20">
        <f t="shared" si="47"/>
        <v>63056.471838709993</v>
      </c>
    </row>
    <row r="632" spans="1:8" x14ac:dyDescent="0.2">
      <c r="A632" s="46">
        <f t="shared" si="48"/>
        <v>44556</v>
      </c>
      <c r="B632" s="4">
        <f t="shared" si="49"/>
        <v>23</v>
      </c>
      <c r="C632" s="4">
        <f t="shared" si="45"/>
        <v>2021</v>
      </c>
      <c r="D632" s="4">
        <f t="shared" si="46"/>
        <v>12</v>
      </c>
      <c r="E632" s="47">
        <v>623</v>
      </c>
      <c r="F632" s="57">
        <v>456.9892473118303</v>
      </c>
      <c r="G632" s="57">
        <f>CMG!E625</f>
        <v>184.62795600000001</v>
      </c>
      <c r="H632" s="20">
        <f t="shared" si="47"/>
        <v>84372.990645161728</v>
      </c>
    </row>
    <row r="633" spans="1:8" x14ac:dyDescent="0.2">
      <c r="A633" s="46">
        <f t="shared" si="48"/>
        <v>44556</v>
      </c>
      <c r="B633" s="4">
        <f t="shared" si="49"/>
        <v>24</v>
      </c>
      <c r="C633" s="4">
        <f t="shared" si="45"/>
        <v>2021</v>
      </c>
      <c r="D633" s="4">
        <f t="shared" si="46"/>
        <v>12</v>
      </c>
      <c r="E633" s="47">
        <v>624</v>
      </c>
      <c r="F633" s="57">
        <v>456.9892473118303</v>
      </c>
      <c r="G633" s="57">
        <f>CMG!E626</f>
        <v>184.62795600000001</v>
      </c>
      <c r="H633" s="20">
        <f t="shared" si="47"/>
        <v>84372.990645161728</v>
      </c>
    </row>
    <row r="634" spans="1:8" x14ac:dyDescent="0.2">
      <c r="A634" s="46">
        <f t="shared" si="48"/>
        <v>44557</v>
      </c>
      <c r="B634" s="4">
        <f t="shared" si="49"/>
        <v>1</v>
      </c>
      <c r="C634" s="4">
        <f t="shared" si="45"/>
        <v>2021</v>
      </c>
      <c r="D634" s="4">
        <f t="shared" si="46"/>
        <v>12</v>
      </c>
      <c r="E634" s="47">
        <v>625</v>
      </c>
      <c r="F634" s="57">
        <v>456.9892473118303</v>
      </c>
      <c r="G634" s="57">
        <f>CMG!E627</f>
        <v>183.0508184</v>
      </c>
      <c r="H634" s="20">
        <f t="shared" si="47"/>
        <v>83652.255720430534</v>
      </c>
    </row>
    <row r="635" spans="1:8" x14ac:dyDescent="0.2">
      <c r="A635" s="46">
        <f t="shared" si="48"/>
        <v>44557</v>
      </c>
      <c r="B635" s="4">
        <f t="shared" si="49"/>
        <v>2</v>
      </c>
      <c r="C635" s="4">
        <f t="shared" si="45"/>
        <v>2021</v>
      </c>
      <c r="D635" s="4">
        <f t="shared" si="46"/>
        <v>12</v>
      </c>
      <c r="E635" s="47">
        <v>626</v>
      </c>
      <c r="F635" s="57">
        <v>456.9892473118303</v>
      </c>
      <c r="G635" s="57">
        <f>CMG!E628</f>
        <v>183.0508184</v>
      </c>
      <c r="H635" s="20">
        <f t="shared" si="47"/>
        <v>83652.255720430534</v>
      </c>
    </row>
    <row r="636" spans="1:8" x14ac:dyDescent="0.2">
      <c r="A636" s="46">
        <f t="shared" si="48"/>
        <v>44557</v>
      </c>
      <c r="B636" s="4">
        <f t="shared" si="49"/>
        <v>3</v>
      </c>
      <c r="C636" s="4">
        <f t="shared" si="45"/>
        <v>2021</v>
      </c>
      <c r="D636" s="4">
        <f t="shared" si="46"/>
        <v>12</v>
      </c>
      <c r="E636" s="47">
        <v>627</v>
      </c>
      <c r="F636" s="57">
        <v>456.9892473118303</v>
      </c>
      <c r="G636" s="57">
        <f>CMG!E629</f>
        <v>183.0508184</v>
      </c>
      <c r="H636" s="20">
        <f t="shared" si="47"/>
        <v>83652.255720430534</v>
      </c>
    </row>
    <row r="637" spans="1:8" x14ac:dyDescent="0.2">
      <c r="A637" s="46">
        <f t="shared" si="48"/>
        <v>44557</v>
      </c>
      <c r="B637" s="4">
        <f t="shared" si="49"/>
        <v>4</v>
      </c>
      <c r="C637" s="4">
        <f t="shared" si="45"/>
        <v>2021</v>
      </c>
      <c r="D637" s="4">
        <f t="shared" si="46"/>
        <v>12</v>
      </c>
      <c r="E637" s="47">
        <v>628</v>
      </c>
      <c r="F637" s="57">
        <v>456.9892473118303</v>
      </c>
      <c r="G637" s="57">
        <f>CMG!E630</f>
        <v>183.0508184</v>
      </c>
      <c r="H637" s="20">
        <f t="shared" si="47"/>
        <v>83652.255720430534</v>
      </c>
    </row>
    <row r="638" spans="1:8" x14ac:dyDescent="0.2">
      <c r="A638" s="46">
        <f t="shared" si="48"/>
        <v>44557</v>
      </c>
      <c r="B638" s="4">
        <f t="shared" si="49"/>
        <v>5</v>
      </c>
      <c r="C638" s="4">
        <f t="shared" si="45"/>
        <v>2021</v>
      </c>
      <c r="D638" s="4">
        <f t="shared" si="46"/>
        <v>12</v>
      </c>
      <c r="E638" s="47">
        <v>629</v>
      </c>
      <c r="F638" s="57">
        <v>456.9892473118303</v>
      </c>
      <c r="G638" s="57">
        <f>CMG!E631</f>
        <v>161.80231780000003</v>
      </c>
      <c r="H638" s="20">
        <f t="shared" si="47"/>
        <v>73941.919424731575</v>
      </c>
    </row>
    <row r="639" spans="1:8" x14ac:dyDescent="0.2">
      <c r="A639" s="46">
        <f t="shared" si="48"/>
        <v>44557</v>
      </c>
      <c r="B639" s="4">
        <f t="shared" si="49"/>
        <v>6</v>
      </c>
      <c r="C639" s="4">
        <f t="shared" si="45"/>
        <v>2021</v>
      </c>
      <c r="D639" s="4">
        <f t="shared" si="46"/>
        <v>12</v>
      </c>
      <c r="E639" s="47">
        <v>630</v>
      </c>
      <c r="F639" s="57">
        <v>456.9892473118303</v>
      </c>
      <c r="G639" s="57">
        <f>CMG!E632</f>
        <v>154.07091500000001</v>
      </c>
      <c r="H639" s="20">
        <f t="shared" si="47"/>
        <v>70408.751478494989</v>
      </c>
    </row>
    <row r="640" spans="1:8" x14ac:dyDescent="0.2">
      <c r="A640" s="46">
        <f t="shared" si="48"/>
        <v>44557</v>
      </c>
      <c r="B640" s="4">
        <f t="shared" si="49"/>
        <v>7</v>
      </c>
      <c r="C640" s="4">
        <f t="shared" si="45"/>
        <v>2021</v>
      </c>
      <c r="D640" s="4">
        <f t="shared" si="46"/>
        <v>12</v>
      </c>
      <c r="E640" s="47">
        <v>631</v>
      </c>
      <c r="F640" s="57">
        <v>456.9892473118303</v>
      </c>
      <c r="G640" s="57">
        <f>CMG!E633</f>
        <v>154.07091500000001</v>
      </c>
      <c r="H640" s="20">
        <f t="shared" si="47"/>
        <v>70408.751478494989</v>
      </c>
    </row>
    <row r="641" spans="1:8" x14ac:dyDescent="0.2">
      <c r="A641" s="46">
        <f t="shared" si="48"/>
        <v>44557</v>
      </c>
      <c r="B641" s="4">
        <f t="shared" si="49"/>
        <v>8</v>
      </c>
      <c r="C641" s="4">
        <f t="shared" si="45"/>
        <v>2021</v>
      </c>
      <c r="D641" s="4">
        <f t="shared" si="46"/>
        <v>12</v>
      </c>
      <c r="E641" s="47">
        <v>632</v>
      </c>
      <c r="F641" s="57">
        <v>456.9892473118303</v>
      </c>
      <c r="G641" s="57">
        <f>CMG!E634</f>
        <v>170.48514600000001</v>
      </c>
      <c r="H641" s="20">
        <f t="shared" si="47"/>
        <v>77909.878548387496</v>
      </c>
    </row>
    <row r="642" spans="1:8" x14ac:dyDescent="0.2">
      <c r="A642" s="46">
        <f t="shared" si="48"/>
        <v>44557</v>
      </c>
      <c r="B642" s="4">
        <f t="shared" si="49"/>
        <v>9</v>
      </c>
      <c r="C642" s="4">
        <f t="shared" si="45"/>
        <v>2021</v>
      </c>
      <c r="D642" s="4">
        <f t="shared" si="46"/>
        <v>12</v>
      </c>
      <c r="E642" s="47">
        <v>633</v>
      </c>
      <c r="F642" s="57">
        <v>456.9892473118303</v>
      </c>
      <c r="G642" s="57">
        <f>CMG!E635</f>
        <v>186.90794839999998</v>
      </c>
      <c r="H642" s="20">
        <f t="shared" si="47"/>
        <v>85414.922655914401</v>
      </c>
    </row>
    <row r="643" spans="1:8" x14ac:dyDescent="0.2">
      <c r="A643" s="46">
        <f t="shared" si="48"/>
        <v>44557</v>
      </c>
      <c r="B643" s="4">
        <f t="shared" si="49"/>
        <v>10</v>
      </c>
      <c r="C643" s="4">
        <f t="shared" si="45"/>
        <v>2021</v>
      </c>
      <c r="D643" s="4">
        <f t="shared" si="46"/>
        <v>12</v>
      </c>
      <c r="E643" s="47">
        <v>634</v>
      </c>
      <c r="F643" s="57">
        <v>456.9892473118303</v>
      </c>
      <c r="G643" s="57">
        <f>CMG!E636</f>
        <v>187.57651759999999</v>
      </c>
      <c r="H643" s="20">
        <f t="shared" si="47"/>
        <v>85720.451591398276</v>
      </c>
    </row>
    <row r="644" spans="1:8" x14ac:dyDescent="0.2">
      <c r="A644" s="46">
        <f t="shared" si="48"/>
        <v>44557</v>
      </c>
      <c r="B644" s="4">
        <f t="shared" si="49"/>
        <v>11</v>
      </c>
      <c r="C644" s="4">
        <f t="shared" si="45"/>
        <v>2021</v>
      </c>
      <c r="D644" s="4">
        <f t="shared" si="46"/>
        <v>12</v>
      </c>
      <c r="E644" s="47">
        <v>635</v>
      </c>
      <c r="F644" s="57">
        <v>456.9892473118303</v>
      </c>
      <c r="G644" s="57">
        <f>CMG!E637</f>
        <v>187.82508820000001</v>
      </c>
      <c r="H644" s="20">
        <f t="shared" si="47"/>
        <v>85834.045682796146</v>
      </c>
    </row>
    <row r="645" spans="1:8" x14ac:dyDescent="0.2">
      <c r="A645" s="46">
        <f t="shared" si="48"/>
        <v>44557</v>
      </c>
      <c r="B645" s="4">
        <f t="shared" si="49"/>
        <v>12</v>
      </c>
      <c r="C645" s="4">
        <f t="shared" si="45"/>
        <v>2021</v>
      </c>
      <c r="D645" s="4">
        <f t="shared" si="46"/>
        <v>12</v>
      </c>
      <c r="E645" s="47">
        <v>636</v>
      </c>
      <c r="F645" s="57">
        <v>456.9892473118303</v>
      </c>
      <c r="G645" s="57">
        <f>CMG!E638</f>
        <v>187.82508820000001</v>
      </c>
      <c r="H645" s="20">
        <f t="shared" si="47"/>
        <v>85834.045682796146</v>
      </c>
    </row>
    <row r="646" spans="1:8" x14ac:dyDescent="0.2">
      <c r="A646" s="46">
        <f t="shared" si="48"/>
        <v>44557</v>
      </c>
      <c r="B646" s="4">
        <f t="shared" si="49"/>
        <v>13</v>
      </c>
      <c r="C646" s="4">
        <f t="shared" si="45"/>
        <v>2021</v>
      </c>
      <c r="D646" s="4">
        <f t="shared" si="46"/>
        <v>12</v>
      </c>
      <c r="E646" s="47">
        <v>637</v>
      </c>
      <c r="F646" s="57">
        <v>456.9892473118303</v>
      </c>
      <c r="G646" s="57">
        <f>CMG!E639</f>
        <v>187.82508820000001</v>
      </c>
      <c r="H646" s="20">
        <f t="shared" si="47"/>
        <v>85834.045682796146</v>
      </c>
    </row>
    <row r="647" spans="1:8" x14ac:dyDescent="0.2">
      <c r="A647" s="46">
        <f t="shared" si="48"/>
        <v>44557</v>
      </c>
      <c r="B647" s="4">
        <f t="shared" si="49"/>
        <v>14</v>
      </c>
      <c r="C647" s="4">
        <f t="shared" si="45"/>
        <v>2021</v>
      </c>
      <c r="D647" s="4">
        <f t="shared" si="46"/>
        <v>12</v>
      </c>
      <c r="E647" s="47">
        <v>638</v>
      </c>
      <c r="F647" s="57">
        <v>456.9892473118303</v>
      </c>
      <c r="G647" s="57">
        <f>CMG!E640</f>
        <v>187.82508820000001</v>
      </c>
      <c r="H647" s="20">
        <f t="shared" si="47"/>
        <v>85834.045682796146</v>
      </c>
    </row>
    <row r="648" spans="1:8" x14ac:dyDescent="0.2">
      <c r="A648" s="46">
        <f t="shared" si="48"/>
        <v>44557</v>
      </c>
      <c r="B648" s="4">
        <f t="shared" si="49"/>
        <v>15</v>
      </c>
      <c r="C648" s="4">
        <f t="shared" si="45"/>
        <v>2021</v>
      </c>
      <c r="D648" s="4">
        <f t="shared" si="46"/>
        <v>12</v>
      </c>
      <c r="E648" s="47">
        <v>639</v>
      </c>
      <c r="F648" s="57">
        <v>456.9892473118303</v>
      </c>
      <c r="G648" s="57">
        <f>CMG!E641</f>
        <v>187.82508820000001</v>
      </c>
      <c r="H648" s="20">
        <f t="shared" si="47"/>
        <v>85834.045682796146</v>
      </c>
    </row>
    <row r="649" spans="1:8" x14ac:dyDescent="0.2">
      <c r="A649" s="46">
        <f t="shared" si="48"/>
        <v>44557</v>
      </c>
      <c r="B649" s="4">
        <f t="shared" si="49"/>
        <v>16</v>
      </c>
      <c r="C649" s="4">
        <f t="shared" si="45"/>
        <v>2021</v>
      </c>
      <c r="D649" s="4">
        <f t="shared" si="46"/>
        <v>12</v>
      </c>
      <c r="E649" s="47">
        <v>640</v>
      </c>
      <c r="F649" s="57">
        <v>456.9892473118303</v>
      </c>
      <c r="G649" s="57">
        <f>CMG!E642</f>
        <v>187.82508820000001</v>
      </c>
      <c r="H649" s="20">
        <f t="shared" si="47"/>
        <v>85834.045682796146</v>
      </c>
    </row>
    <row r="650" spans="1:8" x14ac:dyDescent="0.2">
      <c r="A650" s="46">
        <f t="shared" si="48"/>
        <v>44557</v>
      </c>
      <c r="B650" s="4">
        <f t="shared" si="49"/>
        <v>17</v>
      </c>
      <c r="C650" s="4">
        <f t="shared" ref="C650:C713" si="50">YEAR(A650)</f>
        <v>2021</v>
      </c>
      <c r="D650" s="4">
        <f t="shared" ref="D650:D713" si="51">MONTH(A650)</f>
        <v>12</v>
      </c>
      <c r="E650" s="47">
        <v>641</v>
      </c>
      <c r="F650" s="57">
        <v>456.9892473118303</v>
      </c>
      <c r="G650" s="57">
        <f>CMG!E643</f>
        <v>187.82508820000001</v>
      </c>
      <c r="H650" s="20">
        <f t="shared" si="47"/>
        <v>85834.045682796146</v>
      </c>
    </row>
    <row r="651" spans="1:8" x14ac:dyDescent="0.2">
      <c r="A651" s="46">
        <f t="shared" si="48"/>
        <v>44557</v>
      </c>
      <c r="B651" s="4">
        <f t="shared" si="49"/>
        <v>18</v>
      </c>
      <c r="C651" s="4">
        <f t="shared" si="50"/>
        <v>2021</v>
      </c>
      <c r="D651" s="4">
        <f t="shared" si="51"/>
        <v>12</v>
      </c>
      <c r="E651" s="47">
        <v>642</v>
      </c>
      <c r="F651" s="57">
        <v>456.9892473118303</v>
      </c>
      <c r="G651" s="57">
        <f>CMG!E644</f>
        <v>187.82508820000001</v>
      </c>
      <c r="H651" s="20">
        <f t="shared" ref="H651:H714" si="52">F651*G651</f>
        <v>85834.045682796146</v>
      </c>
    </row>
    <row r="652" spans="1:8" x14ac:dyDescent="0.2">
      <c r="A652" s="46">
        <f t="shared" ref="A652:A715" si="53">IF(B651=24,A651+1,A651)</f>
        <v>44557</v>
      </c>
      <c r="B652" s="4">
        <f t="shared" ref="B652:B715" si="54">IF(B651=24,1,B651+1)</f>
        <v>19</v>
      </c>
      <c r="C652" s="4">
        <f t="shared" si="50"/>
        <v>2021</v>
      </c>
      <c r="D652" s="4">
        <f t="shared" si="51"/>
        <v>12</v>
      </c>
      <c r="E652" s="47">
        <v>643</v>
      </c>
      <c r="F652" s="57">
        <v>456.9892473118303</v>
      </c>
      <c r="G652" s="57">
        <f>CMG!E645</f>
        <v>187.66223160000001</v>
      </c>
      <c r="H652" s="20">
        <f t="shared" si="52"/>
        <v>85759.62196774238</v>
      </c>
    </row>
    <row r="653" spans="1:8" x14ac:dyDescent="0.2">
      <c r="A653" s="46">
        <f t="shared" si="53"/>
        <v>44557</v>
      </c>
      <c r="B653" s="4">
        <f t="shared" si="54"/>
        <v>20</v>
      </c>
      <c r="C653" s="4">
        <f t="shared" si="50"/>
        <v>2021</v>
      </c>
      <c r="D653" s="4">
        <f t="shared" si="51"/>
        <v>12</v>
      </c>
      <c r="E653" s="47">
        <v>644</v>
      </c>
      <c r="F653" s="57">
        <v>456.9892473118303</v>
      </c>
      <c r="G653" s="57">
        <f>CMG!E646</f>
        <v>190.756507</v>
      </c>
      <c r="H653" s="20">
        <f t="shared" si="52"/>
        <v>87173.672553763885</v>
      </c>
    </row>
    <row r="654" spans="1:8" x14ac:dyDescent="0.2">
      <c r="A654" s="46">
        <f t="shared" si="53"/>
        <v>44557</v>
      </c>
      <c r="B654" s="4">
        <f t="shared" si="54"/>
        <v>21</v>
      </c>
      <c r="C654" s="4">
        <f t="shared" si="50"/>
        <v>2021</v>
      </c>
      <c r="D654" s="4">
        <f t="shared" si="51"/>
        <v>12</v>
      </c>
      <c r="E654" s="47">
        <v>645</v>
      </c>
      <c r="F654" s="57">
        <v>456.9892473118303</v>
      </c>
      <c r="G654" s="57">
        <f>CMG!E647</f>
        <v>200.81075920000001</v>
      </c>
      <c r="H654" s="20">
        <f t="shared" si="52"/>
        <v>91768.357698925203</v>
      </c>
    </row>
    <row r="655" spans="1:8" x14ac:dyDescent="0.2">
      <c r="A655" s="46">
        <f t="shared" si="53"/>
        <v>44557</v>
      </c>
      <c r="B655" s="4">
        <f t="shared" si="54"/>
        <v>22</v>
      </c>
      <c r="C655" s="4">
        <f t="shared" si="50"/>
        <v>2021</v>
      </c>
      <c r="D655" s="4">
        <f t="shared" si="51"/>
        <v>12</v>
      </c>
      <c r="E655" s="47">
        <v>646</v>
      </c>
      <c r="F655" s="57">
        <v>456.9892473118303</v>
      </c>
      <c r="G655" s="57">
        <f>CMG!E648</f>
        <v>200.48504600000001</v>
      </c>
      <c r="H655" s="20">
        <f t="shared" si="52"/>
        <v>91619.510268817685</v>
      </c>
    </row>
    <row r="656" spans="1:8" x14ac:dyDescent="0.2">
      <c r="A656" s="46">
        <f t="shared" si="53"/>
        <v>44557</v>
      </c>
      <c r="B656" s="4">
        <f t="shared" si="54"/>
        <v>23</v>
      </c>
      <c r="C656" s="4">
        <f t="shared" si="50"/>
        <v>2021</v>
      </c>
      <c r="D656" s="4">
        <f t="shared" si="51"/>
        <v>12</v>
      </c>
      <c r="E656" s="47">
        <v>647</v>
      </c>
      <c r="F656" s="57">
        <v>456.9892473118303</v>
      </c>
      <c r="G656" s="57">
        <f>CMG!E649</f>
        <v>188.88794179999999</v>
      </c>
      <c r="H656" s="20">
        <f t="shared" si="52"/>
        <v>86319.758349462805</v>
      </c>
    </row>
    <row r="657" spans="1:8" x14ac:dyDescent="0.2">
      <c r="A657" s="46">
        <f t="shared" si="53"/>
        <v>44557</v>
      </c>
      <c r="B657" s="4">
        <f t="shared" si="54"/>
        <v>24</v>
      </c>
      <c r="C657" s="4">
        <f t="shared" si="50"/>
        <v>2021</v>
      </c>
      <c r="D657" s="4">
        <f t="shared" si="51"/>
        <v>12</v>
      </c>
      <c r="E657" s="47">
        <v>648</v>
      </c>
      <c r="F657" s="57">
        <v>456.9892473118303</v>
      </c>
      <c r="G657" s="57">
        <f>CMG!E650</f>
        <v>194.41649479999998</v>
      </c>
      <c r="H657" s="20">
        <f t="shared" si="52"/>
        <v>88846.247623656367</v>
      </c>
    </row>
    <row r="658" spans="1:8" x14ac:dyDescent="0.2">
      <c r="A658" s="46">
        <f t="shared" si="53"/>
        <v>44558</v>
      </c>
      <c r="B658" s="4">
        <f t="shared" si="54"/>
        <v>1</v>
      </c>
      <c r="C658" s="4">
        <f t="shared" si="50"/>
        <v>2021</v>
      </c>
      <c r="D658" s="4">
        <f t="shared" si="51"/>
        <v>12</v>
      </c>
      <c r="E658" s="47">
        <v>649</v>
      </c>
      <c r="F658" s="57">
        <v>456.9892473118303</v>
      </c>
      <c r="G658" s="57">
        <f>CMG!E651</f>
        <v>192.50503709999998</v>
      </c>
      <c r="H658" s="20">
        <f t="shared" si="52"/>
        <v>87972.732008064952</v>
      </c>
    </row>
    <row r="659" spans="1:8" x14ac:dyDescent="0.2">
      <c r="A659" s="46">
        <f t="shared" si="53"/>
        <v>44558</v>
      </c>
      <c r="B659" s="4">
        <f t="shared" si="54"/>
        <v>2</v>
      </c>
      <c r="C659" s="4">
        <f t="shared" si="50"/>
        <v>2021</v>
      </c>
      <c r="D659" s="4">
        <f t="shared" si="51"/>
        <v>12</v>
      </c>
      <c r="E659" s="47">
        <v>650</v>
      </c>
      <c r="F659" s="57">
        <v>456.9892473118303</v>
      </c>
      <c r="G659" s="57">
        <f>CMG!E652</f>
        <v>190.0014961</v>
      </c>
      <c r="H659" s="20">
        <f t="shared" si="52"/>
        <v>86828.640690860659</v>
      </c>
    </row>
    <row r="660" spans="1:8" x14ac:dyDescent="0.2">
      <c r="A660" s="46">
        <f t="shared" si="53"/>
        <v>44558</v>
      </c>
      <c r="B660" s="4">
        <f t="shared" si="54"/>
        <v>3</v>
      </c>
      <c r="C660" s="4">
        <f t="shared" si="50"/>
        <v>2021</v>
      </c>
      <c r="D660" s="4">
        <f t="shared" si="51"/>
        <v>12</v>
      </c>
      <c r="E660" s="47">
        <v>651</v>
      </c>
      <c r="F660" s="57">
        <v>456.9892473118303</v>
      </c>
      <c r="G660" s="57">
        <f>CMG!E653</f>
        <v>189.72524329999999</v>
      </c>
      <c r="H660" s="20">
        <f t="shared" si="52"/>
        <v>86702.396131720874</v>
      </c>
    </row>
    <row r="661" spans="1:8" x14ac:dyDescent="0.2">
      <c r="A661" s="46">
        <f t="shared" si="53"/>
        <v>44558</v>
      </c>
      <c r="B661" s="4">
        <f t="shared" si="54"/>
        <v>4</v>
      </c>
      <c r="C661" s="4">
        <f t="shared" si="50"/>
        <v>2021</v>
      </c>
      <c r="D661" s="4">
        <f t="shared" si="51"/>
        <v>12</v>
      </c>
      <c r="E661" s="47">
        <v>652</v>
      </c>
      <c r="F661" s="57">
        <v>456.9892473118303</v>
      </c>
      <c r="G661" s="57">
        <f>CMG!E654</f>
        <v>189.72524329999999</v>
      </c>
      <c r="H661" s="20">
        <f t="shared" si="52"/>
        <v>86702.396131720874</v>
      </c>
    </row>
    <row r="662" spans="1:8" x14ac:dyDescent="0.2">
      <c r="A662" s="46">
        <f t="shared" si="53"/>
        <v>44558</v>
      </c>
      <c r="B662" s="4">
        <f t="shared" si="54"/>
        <v>5</v>
      </c>
      <c r="C662" s="4">
        <f t="shared" si="50"/>
        <v>2021</v>
      </c>
      <c r="D662" s="4">
        <f t="shared" si="51"/>
        <v>12</v>
      </c>
      <c r="E662" s="47">
        <v>653</v>
      </c>
      <c r="F662" s="57">
        <v>456.9892473118303</v>
      </c>
      <c r="G662" s="57">
        <f>CMG!E655</f>
        <v>189.72524329999999</v>
      </c>
      <c r="H662" s="20">
        <f t="shared" si="52"/>
        <v>86702.396131720874</v>
      </c>
    </row>
    <row r="663" spans="1:8" x14ac:dyDescent="0.2">
      <c r="A663" s="46">
        <f t="shared" si="53"/>
        <v>44558</v>
      </c>
      <c r="B663" s="4">
        <f t="shared" si="54"/>
        <v>6</v>
      </c>
      <c r="C663" s="4">
        <f t="shared" si="50"/>
        <v>2021</v>
      </c>
      <c r="D663" s="4">
        <f t="shared" si="51"/>
        <v>12</v>
      </c>
      <c r="E663" s="47">
        <v>654</v>
      </c>
      <c r="F663" s="57">
        <v>456.9892473118303</v>
      </c>
      <c r="G663" s="57">
        <f>CMG!E656</f>
        <v>189.72524329999999</v>
      </c>
      <c r="H663" s="20">
        <f t="shared" si="52"/>
        <v>86702.396131720874</v>
      </c>
    </row>
    <row r="664" spans="1:8" x14ac:dyDescent="0.2">
      <c r="A664" s="46">
        <f t="shared" si="53"/>
        <v>44558</v>
      </c>
      <c r="B664" s="4">
        <f t="shared" si="54"/>
        <v>7</v>
      </c>
      <c r="C664" s="4">
        <f t="shared" si="50"/>
        <v>2021</v>
      </c>
      <c r="D664" s="4">
        <f t="shared" si="51"/>
        <v>12</v>
      </c>
      <c r="E664" s="47">
        <v>655</v>
      </c>
      <c r="F664" s="57">
        <v>456.9892473118303</v>
      </c>
      <c r="G664" s="57">
        <f>CMG!E657</f>
        <v>189.72524329999999</v>
      </c>
      <c r="H664" s="20">
        <f t="shared" si="52"/>
        <v>86702.396131720874</v>
      </c>
    </row>
    <row r="665" spans="1:8" x14ac:dyDescent="0.2">
      <c r="A665" s="46">
        <f t="shared" si="53"/>
        <v>44558</v>
      </c>
      <c r="B665" s="4">
        <f t="shared" si="54"/>
        <v>8</v>
      </c>
      <c r="C665" s="4">
        <f t="shared" si="50"/>
        <v>2021</v>
      </c>
      <c r="D665" s="4">
        <f t="shared" si="51"/>
        <v>12</v>
      </c>
      <c r="E665" s="47">
        <v>656</v>
      </c>
      <c r="F665" s="57">
        <v>456.9892473118303</v>
      </c>
      <c r="G665" s="57">
        <f>CMG!E658</f>
        <v>189.72524329999999</v>
      </c>
      <c r="H665" s="20">
        <f t="shared" si="52"/>
        <v>86702.396131720874</v>
      </c>
    </row>
    <row r="666" spans="1:8" x14ac:dyDescent="0.2">
      <c r="A666" s="46">
        <f t="shared" si="53"/>
        <v>44558</v>
      </c>
      <c r="B666" s="4">
        <f t="shared" si="54"/>
        <v>9</v>
      </c>
      <c r="C666" s="4">
        <f t="shared" si="50"/>
        <v>2021</v>
      </c>
      <c r="D666" s="4">
        <f t="shared" si="51"/>
        <v>12</v>
      </c>
      <c r="E666" s="47">
        <v>657</v>
      </c>
      <c r="F666" s="57">
        <v>456.9892473118303</v>
      </c>
      <c r="G666" s="57">
        <f>CMG!E659</f>
        <v>192.64316349999999</v>
      </c>
      <c r="H666" s="20">
        <f t="shared" si="52"/>
        <v>88035.854287634851</v>
      </c>
    </row>
    <row r="667" spans="1:8" x14ac:dyDescent="0.2">
      <c r="A667" s="46">
        <f t="shared" si="53"/>
        <v>44558</v>
      </c>
      <c r="B667" s="4">
        <f t="shared" si="54"/>
        <v>10</v>
      </c>
      <c r="C667" s="4">
        <f t="shared" si="50"/>
        <v>2021</v>
      </c>
      <c r="D667" s="4">
        <f t="shared" si="51"/>
        <v>12</v>
      </c>
      <c r="E667" s="47">
        <v>658</v>
      </c>
      <c r="F667" s="57">
        <v>456.9892473118303</v>
      </c>
      <c r="G667" s="57">
        <f>CMG!E660</f>
        <v>192.75539119999999</v>
      </c>
      <c r="H667" s="20">
        <f t="shared" si="52"/>
        <v>88087.141139785395</v>
      </c>
    </row>
    <row r="668" spans="1:8" x14ac:dyDescent="0.2">
      <c r="A668" s="46">
        <f t="shared" si="53"/>
        <v>44558</v>
      </c>
      <c r="B668" s="4">
        <f t="shared" si="54"/>
        <v>11</v>
      </c>
      <c r="C668" s="4">
        <f t="shared" si="50"/>
        <v>2021</v>
      </c>
      <c r="D668" s="4">
        <f t="shared" si="51"/>
        <v>12</v>
      </c>
      <c r="E668" s="47">
        <v>659</v>
      </c>
      <c r="F668" s="57">
        <v>456.9892473118303</v>
      </c>
      <c r="G668" s="57">
        <f>CMG!E661</f>
        <v>192.75539119999999</v>
      </c>
      <c r="H668" s="20">
        <f t="shared" si="52"/>
        <v>88087.141139785395</v>
      </c>
    </row>
    <row r="669" spans="1:8" x14ac:dyDescent="0.2">
      <c r="A669" s="46">
        <f t="shared" si="53"/>
        <v>44558</v>
      </c>
      <c r="B669" s="4">
        <f t="shared" si="54"/>
        <v>12</v>
      </c>
      <c r="C669" s="4">
        <f t="shared" si="50"/>
        <v>2021</v>
      </c>
      <c r="D669" s="4">
        <f t="shared" si="51"/>
        <v>12</v>
      </c>
      <c r="E669" s="47">
        <v>660</v>
      </c>
      <c r="F669" s="57">
        <v>456.9892473118303</v>
      </c>
      <c r="G669" s="57">
        <f>CMG!E662</f>
        <v>192.75539119999999</v>
      </c>
      <c r="H669" s="20">
        <f t="shared" si="52"/>
        <v>88087.141139785395</v>
      </c>
    </row>
    <row r="670" spans="1:8" x14ac:dyDescent="0.2">
      <c r="A670" s="46">
        <f t="shared" si="53"/>
        <v>44558</v>
      </c>
      <c r="B670" s="4">
        <f t="shared" si="54"/>
        <v>13</v>
      </c>
      <c r="C670" s="4">
        <f t="shared" si="50"/>
        <v>2021</v>
      </c>
      <c r="D670" s="4">
        <f t="shared" si="51"/>
        <v>12</v>
      </c>
      <c r="E670" s="47">
        <v>661</v>
      </c>
      <c r="F670" s="57">
        <v>456.9892473118303</v>
      </c>
      <c r="G670" s="57">
        <f>CMG!E663</f>
        <v>192.75539119999999</v>
      </c>
      <c r="H670" s="20">
        <f t="shared" si="52"/>
        <v>88087.141139785395</v>
      </c>
    </row>
    <row r="671" spans="1:8" x14ac:dyDescent="0.2">
      <c r="A671" s="46">
        <f t="shared" si="53"/>
        <v>44558</v>
      </c>
      <c r="B671" s="4">
        <f t="shared" si="54"/>
        <v>14</v>
      </c>
      <c r="C671" s="4">
        <f t="shared" si="50"/>
        <v>2021</v>
      </c>
      <c r="D671" s="4">
        <f t="shared" si="51"/>
        <v>12</v>
      </c>
      <c r="E671" s="47">
        <v>662</v>
      </c>
      <c r="F671" s="57">
        <v>456.9892473118303</v>
      </c>
      <c r="G671" s="57">
        <f>CMG!E664</f>
        <v>192.75539119999999</v>
      </c>
      <c r="H671" s="20">
        <f t="shared" si="52"/>
        <v>88087.141139785395</v>
      </c>
    </row>
    <row r="672" spans="1:8" x14ac:dyDescent="0.2">
      <c r="A672" s="46">
        <f t="shared" si="53"/>
        <v>44558</v>
      </c>
      <c r="B672" s="4">
        <f t="shared" si="54"/>
        <v>15</v>
      </c>
      <c r="C672" s="4">
        <f t="shared" si="50"/>
        <v>2021</v>
      </c>
      <c r="D672" s="4">
        <f t="shared" si="51"/>
        <v>12</v>
      </c>
      <c r="E672" s="47">
        <v>663</v>
      </c>
      <c r="F672" s="57">
        <v>456.9892473118303</v>
      </c>
      <c r="G672" s="57">
        <f>CMG!E665</f>
        <v>192.75539119999999</v>
      </c>
      <c r="H672" s="20">
        <f t="shared" si="52"/>
        <v>88087.141139785395</v>
      </c>
    </row>
    <row r="673" spans="1:8" x14ac:dyDescent="0.2">
      <c r="A673" s="46">
        <f t="shared" si="53"/>
        <v>44558</v>
      </c>
      <c r="B673" s="4">
        <f t="shared" si="54"/>
        <v>16</v>
      </c>
      <c r="C673" s="4">
        <f t="shared" si="50"/>
        <v>2021</v>
      </c>
      <c r="D673" s="4">
        <f t="shared" si="51"/>
        <v>12</v>
      </c>
      <c r="E673" s="47">
        <v>664</v>
      </c>
      <c r="F673" s="57">
        <v>456.9892473118303</v>
      </c>
      <c r="G673" s="57">
        <f>CMG!E666</f>
        <v>192.75539119999999</v>
      </c>
      <c r="H673" s="20">
        <f t="shared" si="52"/>
        <v>88087.141139785395</v>
      </c>
    </row>
    <row r="674" spans="1:8" x14ac:dyDescent="0.2">
      <c r="A674" s="46">
        <f t="shared" si="53"/>
        <v>44558</v>
      </c>
      <c r="B674" s="4">
        <f t="shared" si="54"/>
        <v>17</v>
      </c>
      <c r="C674" s="4">
        <f t="shared" si="50"/>
        <v>2021</v>
      </c>
      <c r="D674" s="4">
        <f t="shared" si="51"/>
        <v>12</v>
      </c>
      <c r="E674" s="47">
        <v>665</v>
      </c>
      <c r="F674" s="57">
        <v>456.9892473118303</v>
      </c>
      <c r="G674" s="57">
        <f>CMG!E667</f>
        <v>192.75539119999999</v>
      </c>
      <c r="H674" s="20">
        <f t="shared" si="52"/>
        <v>88087.141139785395</v>
      </c>
    </row>
    <row r="675" spans="1:8" x14ac:dyDescent="0.2">
      <c r="A675" s="46">
        <f t="shared" si="53"/>
        <v>44558</v>
      </c>
      <c r="B675" s="4">
        <f t="shared" si="54"/>
        <v>18</v>
      </c>
      <c r="C675" s="4">
        <f t="shared" si="50"/>
        <v>2021</v>
      </c>
      <c r="D675" s="4">
        <f t="shared" si="51"/>
        <v>12</v>
      </c>
      <c r="E675" s="47">
        <v>666</v>
      </c>
      <c r="F675" s="57">
        <v>456.9892473118303</v>
      </c>
      <c r="G675" s="57">
        <f>CMG!E668</f>
        <v>192.75539119999999</v>
      </c>
      <c r="H675" s="20">
        <f t="shared" si="52"/>
        <v>88087.141139785395</v>
      </c>
    </row>
    <row r="676" spans="1:8" x14ac:dyDescent="0.2">
      <c r="A676" s="46">
        <f t="shared" si="53"/>
        <v>44558</v>
      </c>
      <c r="B676" s="4">
        <f t="shared" si="54"/>
        <v>19</v>
      </c>
      <c r="C676" s="4">
        <f t="shared" si="50"/>
        <v>2021</v>
      </c>
      <c r="D676" s="4">
        <f t="shared" si="51"/>
        <v>12</v>
      </c>
      <c r="E676" s="47">
        <v>667</v>
      </c>
      <c r="F676" s="57">
        <v>456.9892473118303</v>
      </c>
      <c r="G676" s="57">
        <f>CMG!E669</f>
        <v>189.02597839999999</v>
      </c>
      <c r="H676" s="20">
        <f t="shared" si="52"/>
        <v>86382.839591398282</v>
      </c>
    </row>
    <row r="677" spans="1:8" x14ac:dyDescent="0.2">
      <c r="A677" s="46">
        <f t="shared" si="53"/>
        <v>44558</v>
      </c>
      <c r="B677" s="4">
        <f t="shared" si="54"/>
        <v>20</v>
      </c>
      <c r="C677" s="4">
        <f t="shared" si="50"/>
        <v>2021</v>
      </c>
      <c r="D677" s="4">
        <f t="shared" si="51"/>
        <v>12</v>
      </c>
      <c r="E677" s="47">
        <v>668</v>
      </c>
      <c r="F677" s="57">
        <v>456.9892473118303</v>
      </c>
      <c r="G677" s="57">
        <f>CMG!E670</f>
        <v>204.91051440000001</v>
      </c>
      <c r="H677" s="20">
        <f t="shared" si="52"/>
        <v>93641.901741935973</v>
      </c>
    </row>
    <row r="678" spans="1:8" x14ac:dyDescent="0.2">
      <c r="A678" s="46">
        <f t="shared" si="53"/>
        <v>44558</v>
      </c>
      <c r="B678" s="4">
        <f t="shared" si="54"/>
        <v>21</v>
      </c>
      <c r="C678" s="4">
        <f t="shared" si="50"/>
        <v>2021</v>
      </c>
      <c r="D678" s="4">
        <f t="shared" si="51"/>
        <v>12</v>
      </c>
      <c r="E678" s="47">
        <v>669</v>
      </c>
      <c r="F678" s="57">
        <v>456.9892473118303</v>
      </c>
      <c r="G678" s="57">
        <f>CMG!E671</f>
        <v>223.4626165</v>
      </c>
      <c r="H678" s="20">
        <f t="shared" si="52"/>
        <v>102120.01291666718</v>
      </c>
    </row>
    <row r="679" spans="1:8" x14ac:dyDescent="0.2">
      <c r="A679" s="46">
        <f t="shared" si="53"/>
        <v>44558</v>
      </c>
      <c r="B679" s="4">
        <f t="shared" si="54"/>
        <v>22</v>
      </c>
      <c r="C679" s="4">
        <f t="shared" si="50"/>
        <v>2021</v>
      </c>
      <c r="D679" s="4">
        <f t="shared" si="51"/>
        <v>12</v>
      </c>
      <c r="E679" s="47">
        <v>670</v>
      </c>
      <c r="F679" s="57">
        <v>456.9892473118303</v>
      </c>
      <c r="G679" s="57">
        <f>CMG!E672</f>
        <v>226.10428390000001</v>
      </c>
      <c r="H679" s="20">
        <f t="shared" si="52"/>
        <v>103327.22651344139</v>
      </c>
    </row>
    <row r="680" spans="1:8" x14ac:dyDescent="0.2">
      <c r="A680" s="46">
        <f t="shared" si="53"/>
        <v>44558</v>
      </c>
      <c r="B680" s="4">
        <f t="shared" si="54"/>
        <v>23</v>
      </c>
      <c r="C680" s="4">
        <f t="shared" si="50"/>
        <v>2021</v>
      </c>
      <c r="D680" s="4">
        <f t="shared" si="51"/>
        <v>12</v>
      </c>
      <c r="E680" s="47">
        <v>671</v>
      </c>
      <c r="F680" s="57">
        <v>456.9892473118303</v>
      </c>
      <c r="G680" s="57">
        <f>CMG!E673</f>
        <v>226.13881549999996</v>
      </c>
      <c r="H680" s="20">
        <f t="shared" si="52"/>
        <v>103343.00708333384</v>
      </c>
    </row>
    <row r="681" spans="1:8" x14ac:dyDescent="0.2">
      <c r="A681" s="46">
        <f t="shared" si="53"/>
        <v>44558</v>
      </c>
      <c r="B681" s="4">
        <f t="shared" si="54"/>
        <v>24</v>
      </c>
      <c r="C681" s="4">
        <f t="shared" si="50"/>
        <v>2021</v>
      </c>
      <c r="D681" s="4">
        <f t="shared" si="51"/>
        <v>12</v>
      </c>
      <c r="E681" s="47">
        <v>672</v>
      </c>
      <c r="F681" s="57">
        <v>456.9892473118303</v>
      </c>
      <c r="G681" s="57">
        <f>CMG!E674</f>
        <v>226.13881549999996</v>
      </c>
      <c r="H681" s="20">
        <f t="shared" si="52"/>
        <v>103343.00708333384</v>
      </c>
    </row>
    <row r="682" spans="1:8" x14ac:dyDescent="0.2">
      <c r="A682" s="46">
        <f t="shared" si="53"/>
        <v>44559</v>
      </c>
      <c r="B682" s="4">
        <f t="shared" si="54"/>
        <v>1</v>
      </c>
      <c r="C682" s="4">
        <f t="shared" si="50"/>
        <v>2021</v>
      </c>
      <c r="D682" s="4">
        <f t="shared" si="51"/>
        <v>12</v>
      </c>
      <c r="E682" s="47">
        <v>673</v>
      </c>
      <c r="F682" s="57">
        <v>456.9892473118303</v>
      </c>
      <c r="G682" s="57">
        <f>CMG!E675</f>
        <v>207.10907980000002</v>
      </c>
      <c r="H682" s="20">
        <f t="shared" si="52"/>
        <v>94646.622489247806</v>
      </c>
    </row>
    <row r="683" spans="1:8" x14ac:dyDescent="0.2">
      <c r="A683" s="46">
        <f t="shared" si="53"/>
        <v>44559</v>
      </c>
      <c r="B683" s="4">
        <f t="shared" si="54"/>
        <v>2</v>
      </c>
      <c r="C683" s="4">
        <f t="shared" si="50"/>
        <v>2021</v>
      </c>
      <c r="D683" s="4">
        <f t="shared" si="51"/>
        <v>12</v>
      </c>
      <c r="E683" s="47">
        <v>674</v>
      </c>
      <c r="F683" s="57">
        <v>456.9892473118303</v>
      </c>
      <c r="G683" s="57">
        <f>CMG!E676</f>
        <v>200.5923817</v>
      </c>
      <c r="H683" s="20">
        <f t="shared" si="52"/>
        <v>91668.561529570361</v>
      </c>
    </row>
    <row r="684" spans="1:8" x14ac:dyDescent="0.2">
      <c r="A684" s="46">
        <f t="shared" si="53"/>
        <v>44559</v>
      </c>
      <c r="B684" s="4">
        <f t="shared" si="54"/>
        <v>3</v>
      </c>
      <c r="C684" s="4">
        <f t="shared" si="50"/>
        <v>2021</v>
      </c>
      <c r="D684" s="4">
        <f t="shared" si="51"/>
        <v>12</v>
      </c>
      <c r="E684" s="47">
        <v>675</v>
      </c>
      <c r="F684" s="57">
        <v>456.9892473118303</v>
      </c>
      <c r="G684" s="57">
        <f>CMG!E677</f>
        <v>192.44436260000001</v>
      </c>
      <c r="H684" s="20">
        <f t="shared" si="52"/>
        <v>87945.004413978953</v>
      </c>
    </row>
    <row r="685" spans="1:8" x14ac:dyDescent="0.2">
      <c r="A685" s="46">
        <f t="shared" si="53"/>
        <v>44559</v>
      </c>
      <c r="B685" s="4">
        <f t="shared" si="54"/>
        <v>4</v>
      </c>
      <c r="C685" s="4">
        <f t="shared" si="50"/>
        <v>2021</v>
      </c>
      <c r="D685" s="4">
        <f t="shared" si="51"/>
        <v>12</v>
      </c>
      <c r="E685" s="47">
        <v>676</v>
      </c>
      <c r="F685" s="57">
        <v>456.9892473118303</v>
      </c>
      <c r="G685" s="57">
        <f>CMG!E678</f>
        <v>192.44436260000001</v>
      </c>
      <c r="H685" s="20">
        <f t="shared" si="52"/>
        <v>87945.004413978953</v>
      </c>
    </row>
    <row r="686" spans="1:8" x14ac:dyDescent="0.2">
      <c r="A686" s="46">
        <f t="shared" si="53"/>
        <v>44559</v>
      </c>
      <c r="B686" s="4">
        <f t="shared" si="54"/>
        <v>5</v>
      </c>
      <c r="C686" s="4">
        <f t="shared" si="50"/>
        <v>2021</v>
      </c>
      <c r="D686" s="4">
        <f t="shared" si="51"/>
        <v>12</v>
      </c>
      <c r="E686" s="47">
        <v>677</v>
      </c>
      <c r="F686" s="57">
        <v>456.9892473118303</v>
      </c>
      <c r="G686" s="57">
        <f>CMG!E679</f>
        <v>195.28629549999999</v>
      </c>
      <c r="H686" s="20">
        <f t="shared" si="52"/>
        <v>89243.737190860673</v>
      </c>
    </row>
    <row r="687" spans="1:8" x14ac:dyDescent="0.2">
      <c r="A687" s="46">
        <f t="shared" si="53"/>
        <v>44559</v>
      </c>
      <c r="B687" s="4">
        <f t="shared" si="54"/>
        <v>6</v>
      </c>
      <c r="C687" s="4">
        <f t="shared" si="50"/>
        <v>2021</v>
      </c>
      <c r="D687" s="4">
        <f t="shared" si="51"/>
        <v>12</v>
      </c>
      <c r="E687" s="47">
        <v>678</v>
      </c>
      <c r="F687" s="57">
        <v>456.9892473118303</v>
      </c>
      <c r="G687" s="57">
        <f>CMG!E680</f>
        <v>216.75963140000002</v>
      </c>
      <c r="H687" s="20">
        <f t="shared" si="52"/>
        <v>99056.820801075781</v>
      </c>
    </row>
    <row r="688" spans="1:8" x14ac:dyDescent="0.2">
      <c r="A688" s="46">
        <f t="shared" si="53"/>
        <v>44559</v>
      </c>
      <c r="B688" s="4">
        <f t="shared" si="54"/>
        <v>7</v>
      </c>
      <c r="C688" s="4">
        <f t="shared" si="50"/>
        <v>2021</v>
      </c>
      <c r="D688" s="4">
        <f t="shared" si="51"/>
        <v>12</v>
      </c>
      <c r="E688" s="47">
        <v>679</v>
      </c>
      <c r="F688" s="57">
        <v>456.9892473118303</v>
      </c>
      <c r="G688" s="57">
        <f>CMG!E681</f>
        <v>207.84746720000001</v>
      </c>
      <c r="H688" s="20">
        <f t="shared" si="52"/>
        <v>94984.057591398334</v>
      </c>
    </row>
    <row r="689" spans="1:8" x14ac:dyDescent="0.2">
      <c r="A689" s="46">
        <f t="shared" si="53"/>
        <v>44559</v>
      </c>
      <c r="B689" s="4">
        <f t="shared" si="54"/>
        <v>8</v>
      </c>
      <c r="C689" s="4">
        <f t="shared" si="50"/>
        <v>2021</v>
      </c>
      <c r="D689" s="4">
        <f t="shared" si="51"/>
        <v>12</v>
      </c>
      <c r="E689" s="47">
        <v>680</v>
      </c>
      <c r="F689" s="57">
        <v>456.9892473118303</v>
      </c>
      <c r="G689" s="57">
        <f>CMG!E682</f>
        <v>203.8035083</v>
      </c>
      <c r="H689" s="20">
        <f t="shared" si="52"/>
        <v>93136.011857527366</v>
      </c>
    </row>
    <row r="690" spans="1:8" x14ac:dyDescent="0.2">
      <c r="A690" s="46">
        <f t="shared" si="53"/>
        <v>44559</v>
      </c>
      <c r="B690" s="4">
        <f t="shared" si="54"/>
        <v>9</v>
      </c>
      <c r="C690" s="4">
        <f t="shared" si="50"/>
        <v>2021</v>
      </c>
      <c r="D690" s="4">
        <f t="shared" si="51"/>
        <v>12</v>
      </c>
      <c r="E690" s="47">
        <v>681</v>
      </c>
      <c r="F690" s="57">
        <v>456.9892473118303</v>
      </c>
      <c r="G690" s="57">
        <f>CMG!E683</f>
        <v>192.8736576</v>
      </c>
      <c r="H690" s="20">
        <f t="shared" si="52"/>
        <v>88141.187612903683</v>
      </c>
    </row>
    <row r="691" spans="1:8" x14ac:dyDescent="0.2">
      <c r="A691" s="46">
        <f t="shared" si="53"/>
        <v>44559</v>
      </c>
      <c r="B691" s="4">
        <f t="shared" si="54"/>
        <v>10</v>
      </c>
      <c r="C691" s="4">
        <f t="shared" si="50"/>
        <v>2021</v>
      </c>
      <c r="D691" s="4">
        <f t="shared" si="51"/>
        <v>12</v>
      </c>
      <c r="E691" s="47">
        <v>682</v>
      </c>
      <c r="F691" s="57">
        <v>456.9892473118303</v>
      </c>
      <c r="G691" s="57">
        <f>CMG!E684</f>
        <v>193.84386430000001</v>
      </c>
      <c r="H691" s="20">
        <f t="shared" si="52"/>
        <v>88584.561642473578</v>
      </c>
    </row>
    <row r="692" spans="1:8" x14ac:dyDescent="0.2">
      <c r="A692" s="46">
        <f t="shared" si="53"/>
        <v>44559</v>
      </c>
      <c r="B692" s="4">
        <f t="shared" si="54"/>
        <v>11</v>
      </c>
      <c r="C692" s="4">
        <f t="shared" si="50"/>
        <v>2021</v>
      </c>
      <c r="D692" s="4">
        <f t="shared" si="51"/>
        <v>12</v>
      </c>
      <c r="E692" s="47">
        <v>683</v>
      </c>
      <c r="F692" s="57">
        <v>456.9892473118303</v>
      </c>
      <c r="G692" s="57">
        <f>CMG!E685</f>
        <v>207.46968760000001</v>
      </c>
      <c r="H692" s="20">
        <f t="shared" si="52"/>
        <v>94811.416376344583</v>
      </c>
    </row>
    <row r="693" spans="1:8" x14ac:dyDescent="0.2">
      <c r="A693" s="46">
        <f t="shared" si="53"/>
        <v>44559</v>
      </c>
      <c r="B693" s="4">
        <f t="shared" si="54"/>
        <v>12</v>
      </c>
      <c r="C693" s="4">
        <f t="shared" si="50"/>
        <v>2021</v>
      </c>
      <c r="D693" s="4">
        <f t="shared" si="51"/>
        <v>12</v>
      </c>
      <c r="E693" s="47">
        <v>684</v>
      </c>
      <c r="F693" s="57">
        <v>456.9892473118303</v>
      </c>
      <c r="G693" s="57">
        <f>CMG!E686</f>
        <v>207.46968760000001</v>
      </c>
      <c r="H693" s="20">
        <f t="shared" si="52"/>
        <v>94811.416376344583</v>
      </c>
    </row>
    <row r="694" spans="1:8" x14ac:dyDescent="0.2">
      <c r="A694" s="46">
        <f t="shared" si="53"/>
        <v>44559</v>
      </c>
      <c r="B694" s="4">
        <f t="shared" si="54"/>
        <v>13</v>
      </c>
      <c r="C694" s="4">
        <f t="shared" si="50"/>
        <v>2021</v>
      </c>
      <c r="D694" s="4">
        <f t="shared" si="51"/>
        <v>12</v>
      </c>
      <c r="E694" s="47">
        <v>685</v>
      </c>
      <c r="F694" s="57">
        <v>456.9892473118303</v>
      </c>
      <c r="G694" s="57">
        <f>CMG!E687</f>
        <v>207.46968760000001</v>
      </c>
      <c r="H694" s="20">
        <f t="shared" si="52"/>
        <v>94811.416376344583</v>
      </c>
    </row>
    <row r="695" spans="1:8" x14ac:dyDescent="0.2">
      <c r="A695" s="46">
        <f t="shared" si="53"/>
        <v>44559</v>
      </c>
      <c r="B695" s="4">
        <f t="shared" si="54"/>
        <v>14</v>
      </c>
      <c r="C695" s="4">
        <f t="shared" si="50"/>
        <v>2021</v>
      </c>
      <c r="D695" s="4">
        <f t="shared" si="51"/>
        <v>12</v>
      </c>
      <c r="E695" s="47">
        <v>686</v>
      </c>
      <c r="F695" s="57">
        <v>456.9892473118303</v>
      </c>
      <c r="G695" s="57">
        <f>CMG!E688</f>
        <v>195.30346730000002</v>
      </c>
      <c r="H695" s="20">
        <f t="shared" si="52"/>
        <v>89251.584518817675</v>
      </c>
    </row>
    <row r="696" spans="1:8" x14ac:dyDescent="0.2">
      <c r="A696" s="46">
        <f t="shared" si="53"/>
        <v>44559</v>
      </c>
      <c r="B696" s="4">
        <f t="shared" si="54"/>
        <v>15</v>
      </c>
      <c r="C696" s="4">
        <f t="shared" si="50"/>
        <v>2021</v>
      </c>
      <c r="D696" s="4">
        <f t="shared" si="51"/>
        <v>12</v>
      </c>
      <c r="E696" s="47">
        <v>687</v>
      </c>
      <c r="F696" s="57">
        <v>456.9892473118303</v>
      </c>
      <c r="G696" s="57">
        <f>CMG!E689</f>
        <v>192.8736576</v>
      </c>
      <c r="H696" s="20">
        <f t="shared" si="52"/>
        <v>88141.187612903683</v>
      </c>
    </row>
    <row r="697" spans="1:8" x14ac:dyDescent="0.2">
      <c r="A697" s="46">
        <f t="shared" si="53"/>
        <v>44559</v>
      </c>
      <c r="B697" s="4">
        <f t="shared" si="54"/>
        <v>16</v>
      </c>
      <c r="C697" s="4">
        <f t="shared" si="50"/>
        <v>2021</v>
      </c>
      <c r="D697" s="4">
        <f t="shared" si="51"/>
        <v>12</v>
      </c>
      <c r="E697" s="47">
        <v>688</v>
      </c>
      <c r="F697" s="57">
        <v>456.9892473118303</v>
      </c>
      <c r="G697" s="57">
        <f>CMG!E690</f>
        <v>200.48935089999998</v>
      </c>
      <c r="H697" s="20">
        <f t="shared" si="52"/>
        <v>91621.477561828418</v>
      </c>
    </row>
    <row r="698" spans="1:8" x14ac:dyDescent="0.2">
      <c r="A698" s="46">
        <f t="shared" si="53"/>
        <v>44559</v>
      </c>
      <c r="B698" s="4">
        <f t="shared" si="54"/>
        <v>17</v>
      </c>
      <c r="C698" s="4">
        <f t="shared" si="50"/>
        <v>2021</v>
      </c>
      <c r="D698" s="4">
        <f t="shared" si="51"/>
        <v>12</v>
      </c>
      <c r="E698" s="47">
        <v>689</v>
      </c>
      <c r="F698" s="57">
        <v>456.9892473118303</v>
      </c>
      <c r="G698" s="57">
        <f>CMG!E691</f>
        <v>198.4115631</v>
      </c>
      <c r="H698" s="20">
        <f t="shared" si="52"/>
        <v>90671.950879032724</v>
      </c>
    </row>
    <row r="699" spans="1:8" x14ac:dyDescent="0.2">
      <c r="A699" s="46">
        <f t="shared" si="53"/>
        <v>44559</v>
      </c>
      <c r="B699" s="4">
        <f t="shared" si="54"/>
        <v>18</v>
      </c>
      <c r="C699" s="4">
        <f t="shared" si="50"/>
        <v>2021</v>
      </c>
      <c r="D699" s="4">
        <f t="shared" si="51"/>
        <v>12</v>
      </c>
      <c r="E699" s="47">
        <v>690</v>
      </c>
      <c r="F699" s="57">
        <v>456.9892473118303</v>
      </c>
      <c r="G699" s="57">
        <f>CMG!E692</f>
        <v>189.36202450000002</v>
      </c>
      <c r="H699" s="20">
        <f t="shared" si="52"/>
        <v>86536.409045699373</v>
      </c>
    </row>
    <row r="700" spans="1:8" x14ac:dyDescent="0.2">
      <c r="A700" s="46">
        <f t="shared" si="53"/>
        <v>44559</v>
      </c>
      <c r="B700" s="4">
        <f t="shared" si="54"/>
        <v>19</v>
      </c>
      <c r="C700" s="4">
        <f t="shared" si="50"/>
        <v>2021</v>
      </c>
      <c r="D700" s="4">
        <f t="shared" si="51"/>
        <v>12</v>
      </c>
      <c r="E700" s="47">
        <v>691</v>
      </c>
      <c r="F700" s="57">
        <v>456.9892473118303</v>
      </c>
      <c r="G700" s="57">
        <f>CMG!E693</f>
        <v>191.5428431</v>
      </c>
      <c r="H700" s="20">
        <f t="shared" si="52"/>
        <v>87533.01969623701</v>
      </c>
    </row>
    <row r="701" spans="1:8" x14ac:dyDescent="0.2">
      <c r="A701" s="46">
        <f t="shared" si="53"/>
        <v>44559</v>
      </c>
      <c r="B701" s="4">
        <f t="shared" si="54"/>
        <v>20</v>
      </c>
      <c r="C701" s="4">
        <f t="shared" si="50"/>
        <v>2021</v>
      </c>
      <c r="D701" s="4">
        <f t="shared" si="51"/>
        <v>12</v>
      </c>
      <c r="E701" s="47">
        <v>692</v>
      </c>
      <c r="F701" s="57">
        <v>456.9892473118303</v>
      </c>
      <c r="G701" s="57">
        <f>CMG!E694</f>
        <v>190.77869799999999</v>
      </c>
      <c r="H701" s="20">
        <f t="shared" si="52"/>
        <v>87183.813602150985</v>
      </c>
    </row>
    <row r="702" spans="1:8" x14ac:dyDescent="0.2">
      <c r="A702" s="46">
        <f t="shared" si="53"/>
        <v>44559</v>
      </c>
      <c r="B702" s="4">
        <f t="shared" si="54"/>
        <v>21</v>
      </c>
      <c r="C702" s="4">
        <f t="shared" si="50"/>
        <v>2021</v>
      </c>
      <c r="D702" s="4">
        <f t="shared" si="51"/>
        <v>12</v>
      </c>
      <c r="E702" s="47">
        <v>693</v>
      </c>
      <c r="F702" s="57">
        <v>456.9892473118303</v>
      </c>
      <c r="G702" s="57">
        <f>CMG!E695</f>
        <v>194.48780680000002</v>
      </c>
      <c r="H702" s="20">
        <f t="shared" si="52"/>
        <v>88878.836440860672</v>
      </c>
    </row>
    <row r="703" spans="1:8" x14ac:dyDescent="0.2">
      <c r="A703" s="46">
        <f t="shared" si="53"/>
        <v>44559</v>
      </c>
      <c r="B703" s="4">
        <f t="shared" si="54"/>
        <v>22</v>
      </c>
      <c r="C703" s="4">
        <f t="shared" si="50"/>
        <v>2021</v>
      </c>
      <c r="D703" s="4">
        <f t="shared" si="51"/>
        <v>12</v>
      </c>
      <c r="E703" s="47">
        <v>694</v>
      </c>
      <c r="F703" s="57">
        <v>456.9892473118303</v>
      </c>
      <c r="G703" s="57">
        <f>CMG!E696</f>
        <v>212.0545582</v>
      </c>
      <c r="H703" s="20">
        <f t="shared" si="52"/>
        <v>96906.652940860717</v>
      </c>
    </row>
    <row r="704" spans="1:8" x14ac:dyDescent="0.2">
      <c r="A704" s="46">
        <f t="shared" si="53"/>
        <v>44559</v>
      </c>
      <c r="B704" s="4">
        <f t="shared" si="54"/>
        <v>23</v>
      </c>
      <c r="C704" s="4">
        <f t="shared" si="50"/>
        <v>2021</v>
      </c>
      <c r="D704" s="4">
        <f t="shared" si="51"/>
        <v>12</v>
      </c>
      <c r="E704" s="47">
        <v>695</v>
      </c>
      <c r="F704" s="57">
        <v>456.9892473118303</v>
      </c>
      <c r="G704" s="57">
        <f>CMG!E697</f>
        <v>192.67618189999999</v>
      </c>
      <c r="H704" s="20">
        <f t="shared" si="52"/>
        <v>88050.943341398292</v>
      </c>
    </row>
    <row r="705" spans="1:8" x14ac:dyDescent="0.2">
      <c r="A705" s="46">
        <f t="shared" si="53"/>
        <v>44559</v>
      </c>
      <c r="B705" s="4">
        <f t="shared" si="54"/>
        <v>24</v>
      </c>
      <c r="C705" s="4">
        <f t="shared" si="50"/>
        <v>2021</v>
      </c>
      <c r="D705" s="4">
        <f t="shared" si="51"/>
        <v>12</v>
      </c>
      <c r="E705" s="47">
        <v>696</v>
      </c>
      <c r="F705" s="57">
        <v>456.9892473118303</v>
      </c>
      <c r="G705" s="57">
        <f>CMG!E698</f>
        <v>169.2710185</v>
      </c>
      <c r="H705" s="20">
        <f t="shared" si="52"/>
        <v>77355.035336021901</v>
      </c>
    </row>
    <row r="706" spans="1:8" x14ac:dyDescent="0.2">
      <c r="A706" s="46">
        <f t="shared" si="53"/>
        <v>44560</v>
      </c>
      <c r="B706" s="4">
        <f t="shared" si="54"/>
        <v>1</v>
      </c>
      <c r="C706" s="4">
        <f t="shared" si="50"/>
        <v>2021</v>
      </c>
      <c r="D706" s="4">
        <f t="shared" si="51"/>
        <v>12</v>
      </c>
      <c r="E706" s="47">
        <v>697</v>
      </c>
      <c r="F706" s="57">
        <v>456.9892473118303</v>
      </c>
      <c r="G706" s="57">
        <f>CMG!E699</f>
        <v>192.22700520000001</v>
      </c>
      <c r="H706" s="20">
        <f t="shared" si="52"/>
        <v>87845.674419355288</v>
      </c>
    </row>
    <row r="707" spans="1:8" x14ac:dyDescent="0.2">
      <c r="A707" s="46">
        <f t="shared" si="53"/>
        <v>44560</v>
      </c>
      <c r="B707" s="4">
        <f t="shared" si="54"/>
        <v>2</v>
      </c>
      <c r="C707" s="4">
        <f t="shared" si="50"/>
        <v>2021</v>
      </c>
      <c r="D707" s="4">
        <f t="shared" si="51"/>
        <v>12</v>
      </c>
      <c r="E707" s="47">
        <v>698</v>
      </c>
      <c r="F707" s="57">
        <v>456.9892473118303</v>
      </c>
      <c r="G707" s="57">
        <f>CMG!E700</f>
        <v>192.22700520000001</v>
      </c>
      <c r="H707" s="20">
        <f t="shared" si="52"/>
        <v>87845.674419355288</v>
      </c>
    </row>
    <row r="708" spans="1:8" x14ac:dyDescent="0.2">
      <c r="A708" s="46">
        <f t="shared" si="53"/>
        <v>44560</v>
      </c>
      <c r="B708" s="4">
        <f t="shared" si="54"/>
        <v>3</v>
      </c>
      <c r="C708" s="4">
        <f t="shared" si="50"/>
        <v>2021</v>
      </c>
      <c r="D708" s="4">
        <f t="shared" si="51"/>
        <v>12</v>
      </c>
      <c r="E708" s="47">
        <v>699</v>
      </c>
      <c r="F708" s="57">
        <v>456.9892473118303</v>
      </c>
      <c r="G708" s="57">
        <f>CMG!E701</f>
        <v>187.38238480000001</v>
      </c>
      <c r="H708" s="20">
        <f t="shared" si="52"/>
        <v>85631.73498924775</v>
      </c>
    </row>
    <row r="709" spans="1:8" x14ac:dyDescent="0.2">
      <c r="A709" s="46">
        <f t="shared" si="53"/>
        <v>44560</v>
      </c>
      <c r="B709" s="4">
        <f t="shared" si="54"/>
        <v>4</v>
      </c>
      <c r="C709" s="4">
        <f t="shared" si="50"/>
        <v>2021</v>
      </c>
      <c r="D709" s="4">
        <f t="shared" si="51"/>
        <v>12</v>
      </c>
      <c r="E709" s="47">
        <v>700</v>
      </c>
      <c r="F709" s="57">
        <v>456.9892473118303</v>
      </c>
      <c r="G709" s="57">
        <f>CMG!E702</f>
        <v>186.74042980000002</v>
      </c>
      <c r="H709" s="20">
        <f t="shared" si="52"/>
        <v>85338.368456989687</v>
      </c>
    </row>
    <row r="710" spans="1:8" x14ac:dyDescent="0.2">
      <c r="A710" s="46">
        <f t="shared" si="53"/>
        <v>44560</v>
      </c>
      <c r="B710" s="4">
        <f t="shared" si="54"/>
        <v>5</v>
      </c>
      <c r="C710" s="4">
        <f t="shared" si="50"/>
        <v>2021</v>
      </c>
      <c r="D710" s="4">
        <f t="shared" si="51"/>
        <v>12</v>
      </c>
      <c r="E710" s="47">
        <v>701</v>
      </c>
      <c r="F710" s="57">
        <v>456.9892473118303</v>
      </c>
      <c r="G710" s="57">
        <f>CMG!E703</f>
        <v>186.74042980000002</v>
      </c>
      <c r="H710" s="20">
        <f t="shared" si="52"/>
        <v>85338.368456989687</v>
      </c>
    </row>
    <row r="711" spans="1:8" x14ac:dyDescent="0.2">
      <c r="A711" s="46">
        <f t="shared" si="53"/>
        <v>44560</v>
      </c>
      <c r="B711" s="4">
        <f t="shared" si="54"/>
        <v>6</v>
      </c>
      <c r="C711" s="4">
        <f t="shared" si="50"/>
        <v>2021</v>
      </c>
      <c r="D711" s="4">
        <f t="shared" si="51"/>
        <v>12</v>
      </c>
      <c r="E711" s="47">
        <v>702</v>
      </c>
      <c r="F711" s="57">
        <v>456.9892473118303</v>
      </c>
      <c r="G711" s="57">
        <f>CMG!E704</f>
        <v>186.74042980000002</v>
      </c>
      <c r="H711" s="20">
        <f t="shared" si="52"/>
        <v>85338.368456989687</v>
      </c>
    </row>
    <row r="712" spans="1:8" x14ac:dyDescent="0.2">
      <c r="A712" s="46">
        <f t="shared" si="53"/>
        <v>44560</v>
      </c>
      <c r="B712" s="4">
        <f t="shared" si="54"/>
        <v>7</v>
      </c>
      <c r="C712" s="4">
        <f t="shared" si="50"/>
        <v>2021</v>
      </c>
      <c r="D712" s="4">
        <f t="shared" si="51"/>
        <v>12</v>
      </c>
      <c r="E712" s="47">
        <v>703</v>
      </c>
      <c r="F712" s="57">
        <v>456.9892473118303</v>
      </c>
      <c r="G712" s="57">
        <f>CMG!E705</f>
        <v>186.74042980000002</v>
      </c>
      <c r="H712" s="20">
        <f t="shared" si="52"/>
        <v>85338.368456989687</v>
      </c>
    </row>
    <row r="713" spans="1:8" x14ac:dyDescent="0.2">
      <c r="A713" s="46">
        <f t="shared" si="53"/>
        <v>44560</v>
      </c>
      <c r="B713" s="4">
        <f t="shared" si="54"/>
        <v>8</v>
      </c>
      <c r="C713" s="4">
        <f t="shared" si="50"/>
        <v>2021</v>
      </c>
      <c r="D713" s="4">
        <f t="shared" si="51"/>
        <v>12</v>
      </c>
      <c r="E713" s="47">
        <v>704</v>
      </c>
      <c r="F713" s="57">
        <v>456.9892473118303</v>
      </c>
      <c r="G713" s="57">
        <f>CMG!E706</f>
        <v>186.74042980000002</v>
      </c>
      <c r="H713" s="20">
        <f t="shared" si="52"/>
        <v>85338.368456989687</v>
      </c>
    </row>
    <row r="714" spans="1:8" x14ac:dyDescent="0.2">
      <c r="A714" s="46">
        <f t="shared" si="53"/>
        <v>44560</v>
      </c>
      <c r="B714" s="4">
        <f t="shared" si="54"/>
        <v>9</v>
      </c>
      <c r="C714" s="4">
        <f t="shared" ref="C714:C753" si="55">YEAR(A714)</f>
        <v>2021</v>
      </c>
      <c r="D714" s="4">
        <f t="shared" ref="D714:D753" si="56">MONTH(A714)</f>
        <v>12</v>
      </c>
      <c r="E714" s="47">
        <v>705</v>
      </c>
      <c r="F714" s="57">
        <v>456.9892473118303</v>
      </c>
      <c r="G714" s="57">
        <f>CMG!E707</f>
        <v>189.6420664</v>
      </c>
      <c r="H714" s="20">
        <f t="shared" si="52"/>
        <v>86664.385182796148</v>
      </c>
    </row>
    <row r="715" spans="1:8" x14ac:dyDescent="0.2">
      <c r="A715" s="46">
        <f t="shared" si="53"/>
        <v>44560</v>
      </c>
      <c r="B715" s="4">
        <f t="shared" si="54"/>
        <v>10</v>
      </c>
      <c r="C715" s="4">
        <f t="shared" si="55"/>
        <v>2021</v>
      </c>
      <c r="D715" s="4">
        <f t="shared" si="56"/>
        <v>12</v>
      </c>
      <c r="E715" s="47">
        <v>706</v>
      </c>
      <c r="F715" s="57">
        <v>456.9892473118303</v>
      </c>
      <c r="G715" s="57">
        <f>CMG!E708</f>
        <v>189.6420664</v>
      </c>
      <c r="H715" s="20">
        <f t="shared" ref="H715:H753" si="57">F715*G715</f>
        <v>86664.385182796148</v>
      </c>
    </row>
    <row r="716" spans="1:8" x14ac:dyDescent="0.2">
      <c r="A716" s="46">
        <f t="shared" ref="A716:A753" si="58">IF(B715=24,A715+1,A715)</f>
        <v>44560</v>
      </c>
      <c r="B716" s="4">
        <f t="shared" ref="B716:B753" si="59">IF(B715=24,1,B715+1)</f>
        <v>11</v>
      </c>
      <c r="C716" s="4">
        <f t="shared" si="55"/>
        <v>2021</v>
      </c>
      <c r="D716" s="4">
        <f t="shared" si="56"/>
        <v>12</v>
      </c>
      <c r="E716" s="47">
        <v>707</v>
      </c>
      <c r="F716" s="57">
        <v>456.9892473118303</v>
      </c>
      <c r="G716" s="57">
        <f>CMG!E709</f>
        <v>189.6420664</v>
      </c>
      <c r="H716" s="20">
        <f t="shared" si="57"/>
        <v>86664.385182796148</v>
      </c>
    </row>
    <row r="717" spans="1:8" x14ac:dyDescent="0.2">
      <c r="A717" s="46">
        <f t="shared" si="58"/>
        <v>44560</v>
      </c>
      <c r="B717" s="4">
        <f t="shared" si="59"/>
        <v>12</v>
      </c>
      <c r="C717" s="4">
        <f t="shared" si="55"/>
        <v>2021</v>
      </c>
      <c r="D717" s="4">
        <f t="shared" si="56"/>
        <v>12</v>
      </c>
      <c r="E717" s="47">
        <v>708</v>
      </c>
      <c r="F717" s="57">
        <v>456.9892473118303</v>
      </c>
      <c r="G717" s="57">
        <f>CMG!E710</f>
        <v>189.6420664</v>
      </c>
      <c r="H717" s="20">
        <f t="shared" si="57"/>
        <v>86664.385182796148</v>
      </c>
    </row>
    <row r="718" spans="1:8" x14ac:dyDescent="0.2">
      <c r="A718" s="46">
        <f t="shared" si="58"/>
        <v>44560</v>
      </c>
      <c r="B718" s="4">
        <f t="shared" si="59"/>
        <v>13</v>
      </c>
      <c r="C718" s="4">
        <f t="shared" si="55"/>
        <v>2021</v>
      </c>
      <c r="D718" s="4">
        <f t="shared" si="56"/>
        <v>12</v>
      </c>
      <c r="E718" s="47">
        <v>709</v>
      </c>
      <c r="F718" s="57">
        <v>456.9892473118303</v>
      </c>
      <c r="G718" s="57">
        <f>CMG!E711</f>
        <v>189.6420664</v>
      </c>
      <c r="H718" s="20">
        <f t="shared" si="57"/>
        <v>86664.385182796148</v>
      </c>
    </row>
    <row r="719" spans="1:8" x14ac:dyDescent="0.2">
      <c r="A719" s="46">
        <f t="shared" si="58"/>
        <v>44560</v>
      </c>
      <c r="B719" s="4">
        <f t="shared" si="59"/>
        <v>14</v>
      </c>
      <c r="C719" s="4">
        <f t="shared" si="55"/>
        <v>2021</v>
      </c>
      <c r="D719" s="4">
        <f t="shared" si="56"/>
        <v>12</v>
      </c>
      <c r="E719" s="47">
        <v>710</v>
      </c>
      <c r="F719" s="57">
        <v>456.9892473118303</v>
      </c>
      <c r="G719" s="57">
        <f>CMG!E712</f>
        <v>189.6420664</v>
      </c>
      <c r="H719" s="20">
        <f t="shared" si="57"/>
        <v>86664.385182796148</v>
      </c>
    </row>
    <row r="720" spans="1:8" x14ac:dyDescent="0.2">
      <c r="A720" s="46">
        <f t="shared" si="58"/>
        <v>44560</v>
      </c>
      <c r="B720" s="4">
        <f t="shared" si="59"/>
        <v>15</v>
      </c>
      <c r="C720" s="4">
        <f t="shared" si="55"/>
        <v>2021</v>
      </c>
      <c r="D720" s="4">
        <f t="shared" si="56"/>
        <v>12</v>
      </c>
      <c r="E720" s="47">
        <v>711</v>
      </c>
      <c r="F720" s="57">
        <v>456.9892473118303</v>
      </c>
      <c r="G720" s="57">
        <f>CMG!E713</f>
        <v>189.6420664</v>
      </c>
      <c r="H720" s="20">
        <f t="shared" si="57"/>
        <v>86664.385182796148</v>
      </c>
    </row>
    <row r="721" spans="1:8" x14ac:dyDescent="0.2">
      <c r="A721" s="46">
        <f t="shared" si="58"/>
        <v>44560</v>
      </c>
      <c r="B721" s="4">
        <f t="shared" si="59"/>
        <v>16</v>
      </c>
      <c r="C721" s="4">
        <f t="shared" si="55"/>
        <v>2021</v>
      </c>
      <c r="D721" s="4">
        <f t="shared" si="56"/>
        <v>12</v>
      </c>
      <c r="E721" s="47">
        <v>712</v>
      </c>
      <c r="F721" s="57">
        <v>456.9892473118303</v>
      </c>
      <c r="G721" s="57">
        <f>CMG!E714</f>
        <v>189.6420664</v>
      </c>
      <c r="H721" s="20">
        <f t="shared" si="57"/>
        <v>86664.385182796148</v>
      </c>
    </row>
    <row r="722" spans="1:8" x14ac:dyDescent="0.2">
      <c r="A722" s="46">
        <f t="shared" si="58"/>
        <v>44560</v>
      </c>
      <c r="B722" s="4">
        <f t="shared" si="59"/>
        <v>17</v>
      </c>
      <c r="C722" s="4">
        <f t="shared" si="55"/>
        <v>2021</v>
      </c>
      <c r="D722" s="4">
        <f t="shared" si="56"/>
        <v>12</v>
      </c>
      <c r="E722" s="47">
        <v>713</v>
      </c>
      <c r="F722" s="57">
        <v>456.9892473118303</v>
      </c>
      <c r="G722" s="57">
        <f>CMG!E715</f>
        <v>189.6420664</v>
      </c>
      <c r="H722" s="20">
        <f t="shared" si="57"/>
        <v>86664.385182796148</v>
      </c>
    </row>
    <row r="723" spans="1:8" x14ac:dyDescent="0.2">
      <c r="A723" s="46">
        <f t="shared" si="58"/>
        <v>44560</v>
      </c>
      <c r="B723" s="4">
        <f t="shared" si="59"/>
        <v>18</v>
      </c>
      <c r="C723" s="4">
        <f t="shared" si="55"/>
        <v>2021</v>
      </c>
      <c r="D723" s="4">
        <f t="shared" si="56"/>
        <v>12</v>
      </c>
      <c r="E723" s="47">
        <v>714</v>
      </c>
      <c r="F723" s="57">
        <v>456.9892473118303</v>
      </c>
      <c r="G723" s="57">
        <f>CMG!E716</f>
        <v>189.6420664</v>
      </c>
      <c r="H723" s="20">
        <f t="shared" si="57"/>
        <v>86664.385182796148</v>
      </c>
    </row>
    <row r="724" spans="1:8" x14ac:dyDescent="0.2">
      <c r="A724" s="46">
        <f t="shared" si="58"/>
        <v>44560</v>
      </c>
      <c r="B724" s="4">
        <f t="shared" si="59"/>
        <v>19</v>
      </c>
      <c r="C724" s="4">
        <f t="shared" si="55"/>
        <v>2021</v>
      </c>
      <c r="D724" s="4">
        <f t="shared" si="56"/>
        <v>12</v>
      </c>
      <c r="E724" s="47">
        <v>715</v>
      </c>
      <c r="F724" s="57">
        <v>456.9892473118303</v>
      </c>
      <c r="G724" s="57">
        <f>CMG!E717</f>
        <v>187.24543439999999</v>
      </c>
      <c r="H724" s="20">
        <f t="shared" si="57"/>
        <v>85569.1501290327</v>
      </c>
    </row>
    <row r="725" spans="1:8" x14ac:dyDescent="0.2">
      <c r="A725" s="46">
        <f t="shared" si="58"/>
        <v>44560</v>
      </c>
      <c r="B725" s="4">
        <f t="shared" si="59"/>
        <v>20</v>
      </c>
      <c r="C725" s="4">
        <f t="shared" si="55"/>
        <v>2021</v>
      </c>
      <c r="D725" s="4">
        <f t="shared" si="56"/>
        <v>12</v>
      </c>
      <c r="E725" s="47">
        <v>716</v>
      </c>
      <c r="F725" s="57">
        <v>456.9892473118303</v>
      </c>
      <c r="G725" s="57">
        <f>CMG!E718</f>
        <v>187.24543439999999</v>
      </c>
      <c r="H725" s="20">
        <f t="shared" si="57"/>
        <v>85569.1501290327</v>
      </c>
    </row>
    <row r="726" spans="1:8" x14ac:dyDescent="0.2">
      <c r="A726" s="46">
        <f t="shared" si="58"/>
        <v>44560</v>
      </c>
      <c r="B726" s="4">
        <f t="shared" si="59"/>
        <v>21</v>
      </c>
      <c r="C726" s="4">
        <f t="shared" si="55"/>
        <v>2021</v>
      </c>
      <c r="D726" s="4">
        <f t="shared" si="56"/>
        <v>12</v>
      </c>
      <c r="E726" s="47">
        <v>717</v>
      </c>
      <c r="F726" s="57">
        <v>456.9892473118303</v>
      </c>
      <c r="G726" s="57">
        <f>CMG!E719</f>
        <v>187.24543439999999</v>
      </c>
      <c r="H726" s="20">
        <f t="shared" si="57"/>
        <v>85569.1501290327</v>
      </c>
    </row>
    <row r="727" spans="1:8" x14ac:dyDescent="0.2">
      <c r="A727" s="46">
        <f t="shared" si="58"/>
        <v>44560</v>
      </c>
      <c r="B727" s="4">
        <f t="shared" si="59"/>
        <v>22</v>
      </c>
      <c r="C727" s="4">
        <f t="shared" si="55"/>
        <v>2021</v>
      </c>
      <c r="D727" s="4">
        <f t="shared" si="56"/>
        <v>12</v>
      </c>
      <c r="E727" s="47">
        <v>718</v>
      </c>
      <c r="F727" s="57">
        <v>456.9892473118303</v>
      </c>
      <c r="G727" s="57">
        <f>CMG!E720</f>
        <v>187.24543439999999</v>
      </c>
      <c r="H727" s="20">
        <f t="shared" si="57"/>
        <v>85569.1501290327</v>
      </c>
    </row>
    <row r="728" spans="1:8" x14ac:dyDescent="0.2">
      <c r="A728" s="46">
        <f t="shared" si="58"/>
        <v>44560</v>
      </c>
      <c r="B728" s="4">
        <f t="shared" si="59"/>
        <v>23</v>
      </c>
      <c r="C728" s="4">
        <f t="shared" si="55"/>
        <v>2021</v>
      </c>
      <c r="D728" s="4">
        <f t="shared" si="56"/>
        <v>12</v>
      </c>
      <c r="E728" s="47">
        <v>719</v>
      </c>
      <c r="F728" s="57">
        <v>456.9892473118303</v>
      </c>
      <c r="G728" s="57">
        <f>CMG!E721</f>
        <v>187.24543439999999</v>
      </c>
      <c r="H728" s="20">
        <f t="shared" si="57"/>
        <v>85569.1501290327</v>
      </c>
    </row>
    <row r="729" spans="1:8" x14ac:dyDescent="0.2">
      <c r="A729" s="46">
        <f t="shared" si="58"/>
        <v>44560</v>
      </c>
      <c r="B729" s="4">
        <f t="shared" si="59"/>
        <v>24</v>
      </c>
      <c r="C729" s="4">
        <f t="shared" si="55"/>
        <v>2021</v>
      </c>
      <c r="D729" s="4">
        <f t="shared" si="56"/>
        <v>12</v>
      </c>
      <c r="E729" s="47">
        <v>720</v>
      </c>
      <c r="F729" s="57">
        <v>456.9892473118303</v>
      </c>
      <c r="G729" s="57">
        <f>CMG!E722</f>
        <v>187.24543439999999</v>
      </c>
      <c r="H729" s="20">
        <f t="shared" si="57"/>
        <v>85569.1501290327</v>
      </c>
    </row>
    <row r="730" spans="1:8" x14ac:dyDescent="0.2">
      <c r="A730" s="46">
        <f t="shared" si="58"/>
        <v>44561</v>
      </c>
      <c r="B730" s="4">
        <f t="shared" si="59"/>
        <v>1</v>
      </c>
      <c r="C730" s="4">
        <f t="shared" si="55"/>
        <v>2021</v>
      </c>
      <c r="D730" s="4">
        <f t="shared" si="56"/>
        <v>12</v>
      </c>
      <c r="E730" s="47">
        <v>721</v>
      </c>
      <c r="F730" s="57">
        <v>456.9892473118303</v>
      </c>
      <c r="G730" s="57">
        <f>CMG!E723</f>
        <v>87.235649999999993</v>
      </c>
      <c r="H730" s="20">
        <f t="shared" si="57"/>
        <v>39865.754032258264</v>
      </c>
    </row>
    <row r="731" spans="1:8" x14ac:dyDescent="0.2">
      <c r="A731" s="46">
        <f t="shared" si="58"/>
        <v>44561</v>
      </c>
      <c r="B731" s="4">
        <f t="shared" si="59"/>
        <v>2</v>
      </c>
      <c r="C731" s="4">
        <f t="shared" si="55"/>
        <v>2021</v>
      </c>
      <c r="D731" s="4">
        <f t="shared" si="56"/>
        <v>12</v>
      </c>
      <c r="E731" s="47">
        <v>722</v>
      </c>
      <c r="F731" s="57">
        <v>456.9892473118303</v>
      </c>
      <c r="G731" s="57">
        <f>CMG!E724</f>
        <v>85.764717500000003</v>
      </c>
      <c r="H731" s="20">
        <f t="shared" si="57"/>
        <v>39193.553696236762</v>
      </c>
    </row>
    <row r="732" spans="1:8" x14ac:dyDescent="0.2">
      <c r="A732" s="46">
        <f t="shared" si="58"/>
        <v>44561</v>
      </c>
      <c r="B732" s="4">
        <f t="shared" si="59"/>
        <v>3</v>
      </c>
      <c r="C732" s="4">
        <f t="shared" si="55"/>
        <v>2021</v>
      </c>
      <c r="D732" s="4">
        <f t="shared" si="56"/>
        <v>12</v>
      </c>
      <c r="E732" s="47">
        <v>723</v>
      </c>
      <c r="F732" s="57">
        <v>456.9892473118303</v>
      </c>
      <c r="G732" s="57">
        <f>CMG!E725</f>
        <v>72.6708675</v>
      </c>
      <c r="H732" s="20">
        <f t="shared" si="57"/>
        <v>33209.805040322753</v>
      </c>
    </row>
    <row r="733" spans="1:8" x14ac:dyDescent="0.2">
      <c r="A733" s="46">
        <f t="shared" si="58"/>
        <v>44561</v>
      </c>
      <c r="B733" s="4">
        <f t="shared" si="59"/>
        <v>4</v>
      </c>
      <c r="C733" s="4">
        <f t="shared" si="55"/>
        <v>2021</v>
      </c>
      <c r="D733" s="4">
        <f t="shared" si="56"/>
        <v>12</v>
      </c>
      <c r="E733" s="47">
        <v>724</v>
      </c>
      <c r="F733" s="57">
        <v>456.9892473118303</v>
      </c>
      <c r="G733" s="57">
        <f>CMG!E726</f>
        <v>87.235649999999993</v>
      </c>
      <c r="H733" s="20">
        <f t="shared" si="57"/>
        <v>39865.754032258264</v>
      </c>
    </row>
    <row r="734" spans="1:8" x14ac:dyDescent="0.2">
      <c r="A734" s="46">
        <f t="shared" si="58"/>
        <v>44561</v>
      </c>
      <c r="B734" s="4">
        <f t="shared" si="59"/>
        <v>5</v>
      </c>
      <c r="C734" s="4">
        <f t="shared" si="55"/>
        <v>2021</v>
      </c>
      <c r="D734" s="4">
        <f t="shared" si="56"/>
        <v>12</v>
      </c>
      <c r="E734" s="47">
        <v>725</v>
      </c>
      <c r="F734" s="57">
        <v>456.9892473118303</v>
      </c>
      <c r="G734" s="57">
        <f>CMG!E727</f>
        <v>87.235649999999993</v>
      </c>
      <c r="H734" s="20">
        <f t="shared" si="57"/>
        <v>39865.754032258264</v>
      </c>
    </row>
    <row r="735" spans="1:8" x14ac:dyDescent="0.2">
      <c r="A735" s="46">
        <f t="shared" si="58"/>
        <v>44561</v>
      </c>
      <c r="B735" s="4">
        <f t="shared" si="59"/>
        <v>6</v>
      </c>
      <c r="C735" s="4">
        <f t="shared" si="55"/>
        <v>2021</v>
      </c>
      <c r="D735" s="4">
        <f t="shared" si="56"/>
        <v>12</v>
      </c>
      <c r="E735" s="47">
        <v>726</v>
      </c>
      <c r="F735" s="57">
        <v>456.9892473118303</v>
      </c>
      <c r="G735" s="57">
        <f>CMG!E728</f>
        <v>87.235649999999993</v>
      </c>
      <c r="H735" s="20">
        <f t="shared" si="57"/>
        <v>39865.754032258264</v>
      </c>
    </row>
    <row r="736" spans="1:8" x14ac:dyDescent="0.2">
      <c r="A736" s="46">
        <f t="shared" si="58"/>
        <v>44561</v>
      </c>
      <c r="B736" s="4">
        <f t="shared" si="59"/>
        <v>7</v>
      </c>
      <c r="C736" s="4">
        <f t="shared" si="55"/>
        <v>2021</v>
      </c>
      <c r="D736" s="4">
        <f t="shared" si="56"/>
        <v>12</v>
      </c>
      <c r="E736" s="47">
        <v>727</v>
      </c>
      <c r="F736" s="57">
        <v>456.9892473118303</v>
      </c>
      <c r="G736" s="57">
        <f>CMG!E729</f>
        <v>87.235649999999993</v>
      </c>
      <c r="H736" s="20">
        <f t="shared" si="57"/>
        <v>39865.754032258264</v>
      </c>
    </row>
    <row r="737" spans="1:8" x14ac:dyDescent="0.2">
      <c r="A737" s="46">
        <f t="shared" si="58"/>
        <v>44561</v>
      </c>
      <c r="B737" s="4">
        <f t="shared" si="59"/>
        <v>8</v>
      </c>
      <c r="C737" s="4">
        <f t="shared" si="55"/>
        <v>2021</v>
      </c>
      <c r="D737" s="4">
        <f t="shared" si="56"/>
        <v>12</v>
      </c>
      <c r="E737" s="47">
        <v>728</v>
      </c>
      <c r="F737" s="57">
        <v>456.9892473118303</v>
      </c>
      <c r="G737" s="57">
        <f>CMG!E730</f>
        <v>79.566395</v>
      </c>
      <c r="H737" s="20">
        <f t="shared" si="57"/>
        <v>36360.98696236578</v>
      </c>
    </row>
    <row r="738" spans="1:8" x14ac:dyDescent="0.2">
      <c r="A738" s="46">
        <f t="shared" si="58"/>
        <v>44561</v>
      </c>
      <c r="B738" s="4">
        <f t="shared" si="59"/>
        <v>9</v>
      </c>
      <c r="C738" s="4">
        <f t="shared" si="55"/>
        <v>2021</v>
      </c>
      <c r="D738" s="4">
        <f t="shared" si="56"/>
        <v>12</v>
      </c>
      <c r="E738" s="47">
        <v>729</v>
      </c>
      <c r="F738" s="57">
        <v>456.9892473118303</v>
      </c>
      <c r="G738" s="57">
        <f>CMG!E731</f>
        <v>111.9864275</v>
      </c>
      <c r="H738" s="20">
        <f t="shared" si="57"/>
        <v>51176.593212365857</v>
      </c>
    </row>
    <row r="739" spans="1:8" x14ac:dyDescent="0.2">
      <c r="A739" s="46">
        <f t="shared" si="58"/>
        <v>44561</v>
      </c>
      <c r="B739" s="4">
        <f t="shared" si="59"/>
        <v>10</v>
      </c>
      <c r="C739" s="4">
        <f t="shared" si="55"/>
        <v>2021</v>
      </c>
      <c r="D739" s="4">
        <f t="shared" si="56"/>
        <v>12</v>
      </c>
      <c r="E739" s="47">
        <v>730</v>
      </c>
      <c r="F739" s="57">
        <v>456.9892473118303</v>
      </c>
      <c r="G739" s="57">
        <f>CMG!E732</f>
        <v>184.657295</v>
      </c>
      <c r="H739" s="20">
        <f t="shared" si="57"/>
        <v>84386.39825268861</v>
      </c>
    </row>
    <row r="740" spans="1:8" x14ac:dyDescent="0.2">
      <c r="A740" s="46">
        <f t="shared" si="58"/>
        <v>44561</v>
      </c>
      <c r="B740" s="4">
        <f t="shared" si="59"/>
        <v>11</v>
      </c>
      <c r="C740" s="4">
        <f t="shared" si="55"/>
        <v>2021</v>
      </c>
      <c r="D740" s="4">
        <f t="shared" si="56"/>
        <v>12</v>
      </c>
      <c r="E740" s="47">
        <v>731</v>
      </c>
      <c r="F740" s="57">
        <v>456.9892473118303</v>
      </c>
      <c r="G740" s="57">
        <f>CMG!E733</f>
        <v>184.657295</v>
      </c>
      <c r="H740" s="20">
        <f t="shared" si="57"/>
        <v>84386.39825268861</v>
      </c>
    </row>
    <row r="741" spans="1:8" x14ac:dyDescent="0.2">
      <c r="A741" s="46">
        <f t="shared" si="58"/>
        <v>44561</v>
      </c>
      <c r="B741" s="4">
        <f t="shared" si="59"/>
        <v>12</v>
      </c>
      <c r="C741" s="4">
        <f t="shared" si="55"/>
        <v>2021</v>
      </c>
      <c r="D741" s="4">
        <f t="shared" si="56"/>
        <v>12</v>
      </c>
      <c r="E741" s="47">
        <v>732</v>
      </c>
      <c r="F741" s="57">
        <v>456.9892473118303</v>
      </c>
      <c r="G741" s="57">
        <f>CMG!E734</f>
        <v>184.657295</v>
      </c>
      <c r="H741" s="20">
        <f t="shared" si="57"/>
        <v>84386.39825268861</v>
      </c>
    </row>
    <row r="742" spans="1:8" x14ac:dyDescent="0.2">
      <c r="A742" s="46">
        <f t="shared" si="58"/>
        <v>44561</v>
      </c>
      <c r="B742" s="4">
        <f t="shared" si="59"/>
        <v>13</v>
      </c>
      <c r="C742" s="4">
        <f t="shared" si="55"/>
        <v>2021</v>
      </c>
      <c r="D742" s="4">
        <f t="shared" si="56"/>
        <v>12</v>
      </c>
      <c r="E742" s="47">
        <v>733</v>
      </c>
      <c r="F742" s="57">
        <v>456.9892473118303</v>
      </c>
      <c r="G742" s="57">
        <f>CMG!E735</f>
        <v>184.657295</v>
      </c>
      <c r="H742" s="20">
        <f t="shared" si="57"/>
        <v>84386.39825268861</v>
      </c>
    </row>
    <row r="743" spans="1:8" x14ac:dyDescent="0.2">
      <c r="A743" s="46">
        <f t="shared" si="58"/>
        <v>44561</v>
      </c>
      <c r="B743" s="4">
        <f t="shared" si="59"/>
        <v>14</v>
      </c>
      <c r="C743" s="4">
        <f t="shared" si="55"/>
        <v>2021</v>
      </c>
      <c r="D743" s="4">
        <f t="shared" si="56"/>
        <v>12</v>
      </c>
      <c r="E743" s="47">
        <v>734</v>
      </c>
      <c r="F743" s="57">
        <v>456.9892473118303</v>
      </c>
      <c r="G743" s="57">
        <f>CMG!E736</f>
        <v>184.657295</v>
      </c>
      <c r="H743" s="20">
        <f t="shared" si="57"/>
        <v>84386.39825268861</v>
      </c>
    </row>
    <row r="744" spans="1:8" x14ac:dyDescent="0.2">
      <c r="A744" s="46">
        <f t="shared" si="58"/>
        <v>44561</v>
      </c>
      <c r="B744" s="4">
        <f t="shared" si="59"/>
        <v>15</v>
      </c>
      <c r="C744" s="4">
        <f t="shared" si="55"/>
        <v>2021</v>
      </c>
      <c r="D744" s="4">
        <f t="shared" si="56"/>
        <v>12</v>
      </c>
      <c r="E744" s="47">
        <v>735</v>
      </c>
      <c r="F744" s="57">
        <v>456.9892473118303</v>
      </c>
      <c r="G744" s="57">
        <f>CMG!E737</f>
        <v>184.657295</v>
      </c>
      <c r="H744" s="20">
        <f t="shared" si="57"/>
        <v>84386.39825268861</v>
      </c>
    </row>
    <row r="745" spans="1:8" x14ac:dyDescent="0.2">
      <c r="A745" s="46">
        <f t="shared" si="58"/>
        <v>44561</v>
      </c>
      <c r="B745" s="4">
        <f t="shared" si="59"/>
        <v>16</v>
      </c>
      <c r="C745" s="4">
        <f t="shared" si="55"/>
        <v>2021</v>
      </c>
      <c r="D745" s="4">
        <f t="shared" si="56"/>
        <v>12</v>
      </c>
      <c r="E745" s="47">
        <v>736</v>
      </c>
      <c r="F745" s="57">
        <v>456.9892473118303</v>
      </c>
      <c r="G745" s="57">
        <f>CMG!E738</f>
        <v>184.657295</v>
      </c>
      <c r="H745" s="20">
        <f t="shared" si="57"/>
        <v>84386.39825268861</v>
      </c>
    </row>
    <row r="746" spans="1:8" x14ac:dyDescent="0.2">
      <c r="A746" s="46">
        <f t="shared" si="58"/>
        <v>44561</v>
      </c>
      <c r="B746" s="4">
        <f t="shared" si="59"/>
        <v>17</v>
      </c>
      <c r="C746" s="4">
        <f t="shared" si="55"/>
        <v>2021</v>
      </c>
      <c r="D746" s="4">
        <f t="shared" si="56"/>
        <v>12</v>
      </c>
      <c r="E746" s="47">
        <v>737</v>
      </c>
      <c r="F746" s="57">
        <v>456.9892473118303</v>
      </c>
      <c r="G746" s="57">
        <f>CMG!E739</f>
        <v>184.657295</v>
      </c>
      <c r="H746" s="20">
        <f t="shared" si="57"/>
        <v>84386.39825268861</v>
      </c>
    </row>
    <row r="747" spans="1:8" x14ac:dyDescent="0.2">
      <c r="A747" s="46">
        <f t="shared" si="58"/>
        <v>44561</v>
      </c>
      <c r="B747" s="4">
        <f t="shared" si="59"/>
        <v>18</v>
      </c>
      <c r="C747" s="4">
        <f t="shared" si="55"/>
        <v>2021</v>
      </c>
      <c r="D747" s="4">
        <f t="shared" si="56"/>
        <v>12</v>
      </c>
      <c r="E747" s="47">
        <v>738</v>
      </c>
      <c r="F747" s="57">
        <v>456.9892473118303</v>
      </c>
      <c r="G747" s="57">
        <f>CMG!E740</f>
        <v>36.93486</v>
      </c>
      <c r="H747" s="20">
        <f t="shared" si="57"/>
        <v>16878.833870967828</v>
      </c>
    </row>
    <row r="748" spans="1:8" x14ac:dyDescent="0.2">
      <c r="A748" s="46">
        <f t="shared" si="58"/>
        <v>44561</v>
      </c>
      <c r="B748" s="4">
        <f t="shared" si="59"/>
        <v>19</v>
      </c>
      <c r="C748" s="4">
        <f t="shared" si="55"/>
        <v>2021</v>
      </c>
      <c r="D748" s="4">
        <f t="shared" si="56"/>
        <v>12</v>
      </c>
      <c r="E748" s="47">
        <v>739</v>
      </c>
      <c r="F748" s="57">
        <v>456.9892473118303</v>
      </c>
      <c r="G748" s="57">
        <f>CMG!E741</f>
        <v>0</v>
      </c>
      <c r="H748" s="20">
        <f t="shared" si="57"/>
        <v>0</v>
      </c>
    </row>
    <row r="749" spans="1:8" x14ac:dyDescent="0.2">
      <c r="A749" s="46">
        <f t="shared" si="58"/>
        <v>44561</v>
      </c>
      <c r="B749" s="4">
        <f t="shared" si="59"/>
        <v>20</v>
      </c>
      <c r="C749" s="4">
        <f t="shared" si="55"/>
        <v>2021</v>
      </c>
      <c r="D749" s="4">
        <f t="shared" si="56"/>
        <v>12</v>
      </c>
      <c r="E749" s="47">
        <v>740</v>
      </c>
      <c r="F749" s="57">
        <v>456.9892473118303</v>
      </c>
      <c r="G749" s="57">
        <f>CMG!E742</f>
        <v>57.544920000000005</v>
      </c>
      <c r="H749" s="20">
        <f t="shared" si="57"/>
        <v>26297.409677419491</v>
      </c>
    </row>
    <row r="750" spans="1:8" x14ac:dyDescent="0.2">
      <c r="A750" s="46">
        <f t="shared" si="58"/>
        <v>44561</v>
      </c>
      <c r="B750" s="4">
        <f t="shared" si="59"/>
        <v>21</v>
      </c>
      <c r="C750" s="4">
        <f t="shared" si="55"/>
        <v>2021</v>
      </c>
      <c r="D750" s="4">
        <f t="shared" si="56"/>
        <v>12</v>
      </c>
      <c r="E750" s="47">
        <v>741</v>
      </c>
      <c r="F750" s="57">
        <v>456.9892473118303</v>
      </c>
      <c r="G750" s="57">
        <f>CMG!E743</f>
        <v>89.658862499999998</v>
      </c>
      <c r="H750" s="20">
        <f t="shared" si="57"/>
        <v>40973.136088709885</v>
      </c>
    </row>
    <row r="751" spans="1:8" x14ac:dyDescent="0.2">
      <c r="A751" s="46">
        <f t="shared" si="58"/>
        <v>44561</v>
      </c>
      <c r="B751" s="4">
        <f t="shared" si="59"/>
        <v>22</v>
      </c>
      <c r="C751" s="4">
        <f t="shared" si="55"/>
        <v>2021</v>
      </c>
      <c r="D751" s="4">
        <f t="shared" si="56"/>
        <v>12</v>
      </c>
      <c r="E751" s="47">
        <v>742</v>
      </c>
      <c r="F751" s="57">
        <v>456.9892473118303</v>
      </c>
      <c r="G751" s="57">
        <f>CMG!E744</f>
        <v>102.80372749999999</v>
      </c>
      <c r="H751" s="20">
        <f t="shared" si="57"/>
        <v>46980.198051075509</v>
      </c>
    </row>
    <row r="752" spans="1:8" x14ac:dyDescent="0.2">
      <c r="A752" s="46">
        <f t="shared" si="58"/>
        <v>44561</v>
      </c>
      <c r="B752" s="4">
        <f t="shared" si="59"/>
        <v>23</v>
      </c>
      <c r="C752" s="4">
        <f t="shared" si="55"/>
        <v>2021</v>
      </c>
      <c r="D752" s="4">
        <f t="shared" si="56"/>
        <v>12</v>
      </c>
      <c r="E752" s="47">
        <v>743</v>
      </c>
      <c r="F752" s="57">
        <v>456.9892473118303</v>
      </c>
      <c r="G752" s="57">
        <f>CMG!E745</f>
        <v>156.34397000000001</v>
      </c>
      <c r="H752" s="20">
        <f t="shared" si="57"/>
        <v>71447.513172043386</v>
      </c>
    </row>
    <row r="753" spans="1:8" x14ac:dyDescent="0.2">
      <c r="A753" s="46">
        <f t="shared" si="58"/>
        <v>44561</v>
      </c>
      <c r="B753" s="4">
        <f t="shared" si="59"/>
        <v>24</v>
      </c>
      <c r="C753" s="4">
        <f t="shared" si="55"/>
        <v>2021</v>
      </c>
      <c r="D753" s="4">
        <f t="shared" si="56"/>
        <v>12</v>
      </c>
      <c r="E753" s="47">
        <v>744</v>
      </c>
      <c r="F753" s="57">
        <v>456.9892473118303</v>
      </c>
      <c r="G753" s="57">
        <f>CMG!E746</f>
        <v>126.25362250000001</v>
      </c>
      <c r="H753" s="20">
        <f t="shared" si="57"/>
        <v>57696.547916666968</v>
      </c>
    </row>
    <row r="754" spans="1:8" x14ac:dyDescent="0.2">
      <c r="F754" s="58"/>
      <c r="G754" s="58">
        <f>CMG!E747</f>
        <v>0</v>
      </c>
    </row>
  </sheetData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C17" sqref="C17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2022-01-06T15:12:10Z</dcterms:modified>
</cp:coreProperties>
</file>